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0A668913-0D35-49FB-A6C5-2644F0595882}" xr6:coauthVersionLast="45" xr6:coauthVersionMax="45" xr10:uidLastSave="{00000000-0000-0000-0000-000000000000}"/>
  <bookViews>
    <workbookView xWindow="-120" yWindow="-120" windowWidth="29040" windowHeight="15840" xr2:uid="{00000000-000D-0000-FFFF-FFFF00000000}"/>
  </bookViews>
  <sheets>
    <sheet name="ROUNDUP"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2" i="3"/>
  <c r="D15" i="5"/>
  <c r="D20" i="4"/>
  <c r="D38" i="4"/>
  <c r="A7" i="6"/>
  <c r="A8" i="4"/>
  <c r="A8" i="3"/>
  <c r="A32" i="4"/>
  <c r="D32" i="4"/>
  <c r="D8" i="4"/>
  <c r="D6" i="5"/>
  <c r="A26" i="4"/>
  <c r="A14" i="4"/>
  <c r="A8" i="5"/>
  <c r="D14" i="4"/>
  <c r="D26" i="4"/>
  <c r="D13" i="5"/>
  <c r="A20" i="4"/>
  <c r="D5" i="5"/>
  <c r="A38" i="4"/>
  <c r="D4" i="5"/>
  <c r="A7" i="2"/>
  <c r="B6" i="6" l="1"/>
  <c r="C15" i="5"/>
  <c r="A14" i="5"/>
  <c r="C13" i="5"/>
  <c r="A12" i="5"/>
  <c r="C7" i="5"/>
  <c r="B7" i="5"/>
  <c r="C5" i="5"/>
  <c r="C4" i="5"/>
  <c r="D36" i="4"/>
  <c r="D30" i="4"/>
  <c r="D29" i="4"/>
  <c r="D35" i="4" s="1"/>
  <c r="B29" i="4"/>
  <c r="B35" i="4" s="1"/>
  <c r="B37" i="4" s="1"/>
  <c r="D24" i="4"/>
  <c r="D23" i="4"/>
  <c r="B23" i="4"/>
  <c r="B25" i="4" s="1"/>
  <c r="B19" i="4"/>
  <c r="D18" i="4"/>
  <c r="D19" i="4" s="1"/>
  <c r="B13" i="4"/>
  <c r="D12" i="4"/>
  <c r="D11" i="4"/>
  <c r="D13" i="4" s="1"/>
  <c r="B7" i="4"/>
  <c r="D6" i="4"/>
  <c r="D7" i="4" s="1"/>
  <c r="B11" i="3"/>
  <c r="B7" i="3"/>
  <c r="B6" i="2"/>
  <c r="D37" i="4" l="1"/>
  <c r="C6" i="5"/>
  <c r="B31" i="4"/>
  <c r="D25" i="4"/>
  <c r="D31" i="4"/>
  <c r="A93" i="1"/>
  <c r="A94" i="1"/>
  <c r="A95" i="1"/>
  <c r="A96" i="1"/>
  <c r="A97" i="1"/>
  <c r="A98" i="1"/>
  <c r="A99" i="1"/>
  <c r="A100" i="1"/>
  <c r="A101" i="1"/>
  <c r="A102" i="1"/>
  <c r="A103" i="1"/>
</calcChain>
</file>

<file path=xl/sharedStrings.xml><?xml version="1.0" encoding="utf-8"?>
<sst xmlns="http://schemas.openxmlformats.org/spreadsheetml/2006/main" count="120" uniqueCount="91">
  <si>
    <t>Non-integer digits are truncated which may cause issues if inappropriate format does not show the decimal places.</t>
  </si>
  <si>
    <r>
      <rPr>
        <b/>
        <sz val="10"/>
        <color rgb="FFFF0000"/>
        <rFont val="Arial"/>
        <family val="2"/>
      </rPr>
      <t>#VALUE!</t>
    </r>
    <r>
      <rPr>
        <sz val="10"/>
        <rFont val="Arial"/>
        <family val="2"/>
      </rPr>
      <t xml:space="preserve"> Is returned if text is entered instead of numbers for any argument.</t>
    </r>
  </si>
  <si>
    <t>Errors Using ROUNDUP Function</t>
  </si>
  <si>
    <t>Rounded number</t>
  </si>
  <si>
    <t>significant digits</t>
  </si>
  <si>
    <t>number</t>
  </si>
  <si>
    <t>Example 5:- ROUNDUP To Significant Digits</t>
  </si>
  <si>
    <t>It is not advisable to validate for sign difference as this creates input change annoyance / impossibility.</t>
  </si>
  <si>
    <t>Depending upon circumstances, it might be appropriate to validate significance against being 0 which serves to round down positive numbers.</t>
  </si>
  <si>
    <t>Condition Test &gt;&gt;</t>
  </si>
  <si>
    <t>Numeric</t>
  </si>
  <si>
    <t>Condition Test Formula</t>
  </si>
  <si>
    <t>Validation Custom Formula Test</t>
  </si>
  <si>
    <t>Test</t>
  </si>
  <si>
    <t>Input</t>
  </si>
  <si>
    <t>The following matrix shows an approach to determining and testing conditions for data validation, conditional formatting, and IF functions.</t>
  </si>
  <si>
    <t>digits</t>
  </si>
  <si>
    <t>Check Formulas</t>
  </si>
  <si>
    <t>Conditionally Formatted Checks</t>
  </si>
  <si>
    <t>Test Inputs</t>
  </si>
  <si>
    <t>Argument names</t>
  </si>
  <si>
    <t>Result using ROUNDUP</t>
  </si>
  <si>
    <t>Negative numbers</t>
  </si>
  <si>
    <t>f. Negative Number, Negative Digits</t>
  </si>
  <si>
    <t>Positive numbers</t>
  </si>
  <si>
    <t>e. Positive Number, Negative Digits</t>
  </si>
  <si>
    <t>d. Negative Number, Positive Digits</t>
  </si>
  <si>
    <t>c. Positive Number, Positive Digits</t>
  </si>
  <si>
    <t>b. Negative Number, Zero Digits</t>
  </si>
  <si>
    <t>a. Positive Number, Zero Digits</t>
  </si>
  <si>
    <t>Notes</t>
  </si>
  <si>
    <t>Mid-point Case</t>
  </si>
  <si>
    <t>Normal</t>
  </si>
  <si>
    <t>Arguments</t>
  </si>
  <si>
    <t>Using Formula:</t>
  </si>
  <si>
    <t>Using ROUNDUP Function:</t>
  </si>
  <si>
    <t>Example 2:- ROUNDUP Function Algorithm</t>
  </si>
  <si>
    <t>Index of Examples</t>
  </si>
  <si>
    <t>Examples Using ROUNDUP Function</t>
  </si>
  <si>
    <t>But I'm sure there must be a better explicit solution without the implicit handling of the numbers that are already rounded to the required digit.</t>
  </si>
  <si>
    <t>In Excel linear form:</t>
  </si>
  <si>
    <t>Equations / Formulas</t>
  </si>
  <si>
    <t>Any number.</t>
  </si>
  <si>
    <t>The number of digits to the left of the decimal point (-) or to the right of the decimal point (+)</t>
  </si>
  <si>
    <t>Optional</t>
  </si>
  <si>
    <t>multiple</t>
  </si>
  <si>
    <t>Any number</t>
  </si>
  <si>
    <t>The value you want to round</t>
  </si>
  <si>
    <t>Required.</t>
  </si>
  <si>
    <t>Argument Notes</t>
  </si>
  <si>
    <t>Description</t>
  </si>
  <si>
    <t>Type</t>
  </si>
  <si>
    <t>Name</t>
  </si>
  <si>
    <t>Arguments:</t>
  </si>
  <si>
    <r>
      <t>=ROUNDUP(</t>
    </r>
    <r>
      <rPr>
        <b/>
        <sz val="10"/>
        <color rgb="FFFF0000"/>
        <rFont val="Arial"/>
        <family val="2"/>
      </rPr>
      <t>number,digits</t>
    </r>
    <r>
      <rPr>
        <sz val="10"/>
        <rFont val="Arial"/>
        <family val="2"/>
      </rPr>
      <t>)</t>
    </r>
  </si>
  <si>
    <t>Syntax:</t>
  </si>
  <si>
    <t>3. Where the specified digit is negative, it represents the digit number to the left of the decimal point. Where it is positive it represents the digit number to the right of the decimal point.</t>
  </si>
  <si>
    <t>2. All except numbers that are already rounded to the specified digit are rounded up towards zero. Those already rounded to the specified digit (or less) are left untouched.</t>
  </si>
  <si>
    <t>1. ROUNDUP rounds up towards zero the nearest specified digit on the zero side of the number line.</t>
  </si>
  <si>
    <t>The basic modus operandi is as follows:</t>
  </si>
  <si>
    <t>The diagram and the examples below shows a summary of the concepts and what ROUNDUP does.</t>
  </si>
  <si>
    <t>ROUNDUP allows us to input a specified digit number from the decimal point. Negatives are to the left and positives to the right.</t>
  </si>
  <si>
    <t>The second conceptual area is one of the degree of rounding. For example, do we round to the nearest whole number, nearest 10, or nearest cent.</t>
  </si>
  <si>
    <t>2. We may use the concepts of "rounding away from 0" and "rounding towards 0". It is rounding away from zero, that ROUNDUP uses.</t>
  </si>
  <si>
    <t>1. We may regard "rounding up" as movement to the right on the number line and "rounding down" as movement to the left.</t>
  </si>
  <si>
    <t>We have a danger of confusion that is removed by appreciating two alternative concepts:</t>
  </si>
  <si>
    <t>positive on the right. Taking any number n on that line, any other number to the left is less than n. Any number to the right is greater than n.</t>
  </si>
  <si>
    <t>Imagine numbers arranged on a horizontal line ranging from the largest conceivable negative on the left to 0 and from there to the largest conceivable</t>
  </si>
  <si>
    <t>Effective use of any rounding or associated operations requires appreciation of the number line concept.</t>
  </si>
  <si>
    <t>Comment</t>
  </si>
  <si>
    <t>Built in.</t>
  </si>
  <si>
    <t>Classification - Maths &gt; Rounding</t>
  </si>
  <si>
    <t>Classification, Source, History</t>
  </si>
  <si>
    <t>Round a number up away from 0 to a specified number of digits to the left (-) or right (+) of the decimal point.</t>
  </si>
  <si>
    <t>ROUNDUP</t>
  </si>
  <si>
    <t>Example 1:- Simple Entry Of ROUNDUP Function</t>
  </si>
  <si>
    <t>Example 3:- Investigating The Rules Of Rounding With ROUNDUP</t>
  </si>
  <si>
    <t>Example 4:- Use And Validation Of ROUNDUP</t>
  </si>
  <si>
    <t>Related / Similar And Frequently Used With Functions</t>
  </si>
  <si>
    <t>Other "Rounding" functions</t>
  </si>
  <si>
    <t>MROUND</t>
  </si>
  <si>
    <t>Returns a number rounded to the desired multiple. Midway points are rounded away from 0.</t>
  </si>
  <si>
    <t>ROUNDDOWN</t>
  </si>
  <si>
    <t>Rounds a number down towards 0 to a specified number of digits to the left (-) or right (+) of the decimal point.</t>
  </si>
  <si>
    <t>See also the sub-classification "Rounding" under the Maths classification.</t>
  </si>
  <si>
    <t>ROUND</t>
  </si>
  <si>
    <t>File Creation Date : 19-Jun-2020</t>
  </si>
  <si>
    <t xml:space="preserve">Open the Excel help for this function. </t>
  </si>
  <si>
    <t>Double Click on ROUNDUP and then click on the link</t>
  </si>
  <si>
    <t>Enter =ROUNDUP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</si>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</sst>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000_ ;[Red]\-0.00000000\ "/>
    <numFmt numFmtId="165" formatCode="0_ ;[Red]\-0\ "/>
    <numFmt numFmtId="166" formatCode="0.0000000_ ;[Red]\-0.0000000\ "/>
    <numFmt numFmtId="167" formatCode="0.00_ ;[Red]\-0.00\ "/>
    <numFmt numFmtId="168" formatCode="0.00000_ ;[Red]\-0.00000\ "/>
    <numFmt numFmtId="169" formatCode="0.00000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5">
    <xf numFmtId="0" fontId="0" fillId="0" borderId="0" xfId="0"/>
    <xf numFmtId="0" fontId="0" fillId="2" borderId="0" xfId="0" applyFill="1" applyProtection="1">
      <protection locked="0"/>
    </xf>
    <xf numFmtId="0" fontId="2" fillId="2" borderId="0" xfId="0" applyFont="1" applyFill="1" applyProtection="1">
      <protection locked="0"/>
    </xf>
    <xf numFmtId="0" fontId="2" fillId="2" borderId="0" xfId="0" applyFont="1" applyFill="1" applyAlignment="1" applyProtection="1">
      <alignment horizontal="left" indent="3"/>
      <protection locked="0"/>
    </xf>
    <xf numFmtId="0" fontId="1" fillId="2" borderId="0" xfId="0" applyFont="1" applyFill="1" applyAlignment="1" applyProtection="1">
      <alignment horizontal="left" indent="3"/>
      <protection locked="0"/>
    </xf>
    <xf numFmtId="0" fontId="5" fillId="2" borderId="0" xfId="0" applyFont="1" applyFill="1" applyProtection="1">
      <protection locked="0"/>
    </xf>
    <xf numFmtId="0" fontId="0" fillId="2" borderId="0" xfId="0" applyFill="1" applyAlignment="1" applyProtection="1">
      <alignment horizontal="left" vertical="top" wrapText="1"/>
      <protection locked="0"/>
    </xf>
    <xf numFmtId="0" fontId="0" fillId="2" borderId="0" xfId="0" applyFill="1" applyAlignment="1" applyProtection="1">
      <alignment vertical="top"/>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Alignment="1" applyProtection="1">
      <alignment horizontal="left" indent="3"/>
    </xf>
    <xf numFmtId="0" fontId="2" fillId="0" borderId="0" xfId="0" applyFont="1" applyFill="1" applyProtection="1"/>
    <xf numFmtId="0" fontId="0" fillId="0" borderId="0" xfId="1" applyFont="1" applyFill="1" applyAlignment="1" applyProtection="1">
      <alignment horizontal="center"/>
    </xf>
    <xf numFmtId="0" fontId="2" fillId="0" borderId="0" xfId="0" applyFont="1" applyFill="1" applyAlignment="1" applyProtection="1">
      <alignment horizontal="left"/>
    </xf>
    <xf numFmtId="167" fontId="2" fillId="0" borderId="0" xfId="0" applyNumberFormat="1" applyFont="1" applyFill="1" applyAlignment="1" applyProtection="1">
      <alignment horizontal="left" indent="3"/>
    </xf>
    <xf numFmtId="0" fontId="1" fillId="0" borderId="0" xfId="0" applyFont="1" applyFill="1" applyAlignment="1" applyProtection="1">
      <alignment horizontal="left" indent="3"/>
    </xf>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wrapText="1"/>
    </xf>
    <xf numFmtId="0" fontId="2" fillId="0" borderId="0" xfId="0" applyFont="1" applyFill="1" applyAlignment="1" applyProtection="1">
      <alignment vertical="center"/>
    </xf>
    <xf numFmtId="0" fontId="4" fillId="0" borderId="0" xfId="0" quotePrefix="1" applyFont="1" applyFill="1" applyAlignment="1" applyProtection="1">
      <alignment horizontal="left"/>
    </xf>
    <xf numFmtId="0" fontId="0" fillId="0" borderId="0" xfId="0" quotePrefix="1" applyFill="1" applyAlignment="1" applyProtection="1">
      <alignment horizontal="left" vertical="top"/>
    </xf>
    <xf numFmtId="0" fontId="0" fillId="0" borderId="0" xfId="0" applyFill="1" applyAlignment="1" applyProtection="1">
      <alignment horizontal="center" vertical="center"/>
    </xf>
    <xf numFmtId="0" fontId="2" fillId="0" borderId="0" xfId="0" quotePrefix="1" applyFont="1" applyFill="1" applyAlignment="1" applyProtection="1">
      <alignment vertical="center"/>
    </xf>
    <xf numFmtId="0" fontId="0" fillId="0" borderId="0" xfId="0" quotePrefix="1" applyFill="1" applyAlignment="1" applyProtection="1">
      <alignment horizontal="center" vertical="center"/>
    </xf>
    <xf numFmtId="0" fontId="0" fillId="0" borderId="0" xfId="0" quotePrefix="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indent="6"/>
    </xf>
    <xf numFmtId="0" fontId="2" fillId="0" borderId="0" xfId="0" applyFont="1" applyFill="1" applyAlignment="1" applyProtection="1">
      <alignment horizontal="left" vertical="top" wrapText="1"/>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164" fontId="0" fillId="0" borderId="0" xfId="0" applyNumberFormat="1" applyFill="1" applyAlignment="1" applyProtection="1">
      <alignment vertical="top"/>
    </xf>
    <xf numFmtId="167" fontId="0" fillId="0" borderId="0" xfId="0" applyNumberFormat="1" applyFill="1" applyAlignment="1" applyProtection="1">
      <alignment vertical="top"/>
    </xf>
    <xf numFmtId="169"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164" fontId="0" fillId="0" borderId="0" xfId="0" applyNumberFormat="1" applyFill="1" applyAlignment="1" applyProtection="1">
      <alignment vertical="top"/>
      <protection locked="0"/>
    </xf>
    <xf numFmtId="167" fontId="0" fillId="0" borderId="0" xfId="0" applyNumberFormat="1" applyFill="1" applyAlignment="1" applyProtection="1">
      <alignment vertical="top"/>
      <protection locked="0"/>
    </xf>
    <xf numFmtId="169" fontId="0" fillId="0" borderId="0" xfId="0" quotePrefix="1" applyNumberFormat="1" applyFill="1" applyProtection="1"/>
    <xf numFmtId="0" fontId="7" fillId="3" borderId="0" xfId="0" applyFont="1" applyFill="1" applyAlignment="1" applyProtection="1">
      <alignment vertical="center"/>
    </xf>
    <xf numFmtId="0" fontId="5" fillId="0" borderId="0" xfId="0" applyFont="1" applyFill="1" applyAlignment="1" applyProtection="1">
      <alignment horizontal="right"/>
    </xf>
    <xf numFmtId="0" fontId="5" fillId="0" borderId="0" xfId="0" applyFont="1" applyFill="1" applyAlignment="1" applyProtection="1">
      <alignment horizontal="left"/>
    </xf>
    <xf numFmtId="167" fontId="0" fillId="0" borderId="0" xfId="0" applyNumberFormat="1" applyFill="1" applyProtection="1"/>
    <xf numFmtId="0" fontId="0" fillId="0" borderId="0" xfId="0" applyFill="1" applyAlignment="1" applyProtection="1">
      <alignment horizontal="left"/>
    </xf>
    <xf numFmtId="165" fontId="0" fillId="0" borderId="0" xfId="0" applyNumberFormat="1" applyFill="1" applyProtection="1"/>
    <xf numFmtId="167" fontId="2" fillId="0" borderId="0" xfId="0" applyNumberFormat="1" applyFont="1" applyFill="1" applyProtection="1"/>
    <xf numFmtId="168" fontId="2" fillId="0" borderId="0" xfId="0" applyNumberFormat="1" applyFont="1" applyFill="1" applyProtection="1"/>
    <xf numFmtId="166" fontId="0" fillId="0" borderId="0" xfId="0" applyNumberFormat="1" applyFill="1" applyProtection="1"/>
    <xf numFmtId="166" fontId="2" fillId="0" borderId="0" xfId="0" applyNumberFormat="1"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center" vertical="top" wrapText="1"/>
    </xf>
    <xf numFmtId="0" fontId="5" fillId="0" borderId="0" xfId="0" applyFont="1" applyFill="1" applyAlignment="1" applyProtection="1">
      <alignment vertical="top"/>
    </xf>
    <xf numFmtId="0" fontId="3" fillId="0" borderId="0" xfId="0" applyFont="1" applyFill="1" applyProtection="1"/>
    <xf numFmtId="165" fontId="0" fillId="0" borderId="0" xfId="0" applyNumberFormat="1" applyFill="1" applyAlignment="1" applyProtection="1">
      <alignment vertical="top"/>
      <protection locked="0"/>
    </xf>
    <xf numFmtId="0" fontId="5" fillId="0" borderId="0" xfId="0" applyFont="1" applyFill="1" applyAlignment="1" applyProtection="1">
      <alignment horizontal="left" vertical="top"/>
    </xf>
    <xf numFmtId="164" fontId="0" fillId="0" borderId="0" xfId="0" applyNumberFormat="1" applyFill="1" applyProtection="1"/>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209550</xdr:colOff>
      <xdr:row>44</xdr:row>
      <xdr:rowOff>104774</xdr:rowOff>
    </xdr:from>
    <xdr:to>
      <xdr:col>3</xdr:col>
      <xdr:colOff>3848100</xdr:colOff>
      <xdr:row>80</xdr:row>
      <xdr:rowOff>47625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09550" y="8991599"/>
          <a:ext cx="11782425" cy="6800851"/>
        </a:xfrm>
        <a:prstGeom prst="rect">
          <a:avLst/>
        </a:prstGeom>
        <a:noFill/>
        <a:ln>
          <a:solidFill>
            <a:sysClr val="windowText" lastClr="000000"/>
          </a:solidFill>
        </a:ln>
      </xdr:spPr>
      <xdr:style>
        <a:lnRef idx="1">
          <a:schemeClr val="dk1"/>
        </a:lnRef>
        <a:fillRef idx="2">
          <a:schemeClr val="dk1"/>
        </a:fillRef>
        <a:effectRef idx="1">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2</xdr:col>
      <xdr:colOff>1457325</xdr:colOff>
      <xdr:row>62</xdr:row>
      <xdr:rowOff>9526</xdr:rowOff>
    </xdr:from>
    <xdr:to>
      <xdr:col>3</xdr:col>
      <xdr:colOff>3124200</xdr:colOff>
      <xdr:row>63</xdr:row>
      <xdr:rowOff>85725</xdr:rowOff>
    </xdr:to>
    <xdr:sp macro="" textlink="">
      <xdr:nvSpPr>
        <xdr:cNvPr id="5" name="Right Arrow 4">
          <a:extLst>
            <a:ext uri="{FF2B5EF4-FFF2-40B4-BE49-F238E27FC236}">
              <a16:creationId xmlns:a16="http://schemas.microsoft.com/office/drawing/2014/main" id="{00000000-0008-0000-0000-000005000000}"/>
            </a:ext>
          </a:extLst>
        </xdr:cNvPr>
        <xdr:cNvSpPr/>
      </xdr:nvSpPr>
      <xdr:spPr>
        <a:xfrm>
          <a:off x="6219825" y="12334876"/>
          <a:ext cx="5048250" cy="266699"/>
        </a:xfrm>
        <a:prstGeom prst="rightArrow">
          <a:avLst/>
        </a:prstGeom>
        <a:solidFill>
          <a:schemeClr val="accent1"/>
        </a:solidFill>
        <a:ln w="889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0</xdr:col>
      <xdr:colOff>1000122</xdr:colOff>
      <xdr:row>61</xdr:row>
      <xdr:rowOff>152398</xdr:rowOff>
    </xdr:from>
    <xdr:to>
      <xdr:col>2</xdr:col>
      <xdr:colOff>1371600</xdr:colOff>
      <xdr:row>63</xdr:row>
      <xdr:rowOff>85723</xdr:rowOff>
    </xdr:to>
    <xdr:sp macro="" textlink="">
      <xdr:nvSpPr>
        <xdr:cNvPr id="6" name="Right Arrow 5">
          <a:extLst>
            <a:ext uri="{FF2B5EF4-FFF2-40B4-BE49-F238E27FC236}">
              <a16:creationId xmlns:a16="http://schemas.microsoft.com/office/drawing/2014/main" id="{00000000-0008-0000-0000-000006000000}"/>
            </a:ext>
          </a:extLst>
        </xdr:cNvPr>
        <xdr:cNvSpPr/>
      </xdr:nvSpPr>
      <xdr:spPr>
        <a:xfrm rot="10800000">
          <a:off x="1000122" y="12287248"/>
          <a:ext cx="5133978" cy="314325"/>
        </a:xfrm>
        <a:prstGeom prst="rightArrow">
          <a:avLst/>
        </a:prstGeom>
        <a:solidFill>
          <a:srgbClr val="FF0000"/>
        </a:solidFill>
        <a:ln w="88900" cmpd="sng">
          <a:solidFill>
            <a:srgbClr val="FF0000"/>
          </a:solidFill>
        </a:ln>
        <a:effectLst>
          <a:outerShdw blurRad="50800" dist="50800" dir="3000000" sx="70000" sy="70000" algn="ctr" rotWithShape="0">
            <a:srgbClr val="000000">
              <a:alpha val="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0</xdr:col>
      <xdr:colOff>2447924</xdr:colOff>
      <xdr:row>66</xdr:row>
      <xdr:rowOff>57146</xdr:rowOff>
    </xdr:from>
    <xdr:to>
      <xdr:col>2</xdr:col>
      <xdr:colOff>1266825</xdr:colOff>
      <xdr:row>67</xdr:row>
      <xdr:rowOff>180972</xdr:rowOff>
    </xdr:to>
    <xdr:sp macro="" textlink="">
      <xdr:nvSpPr>
        <xdr:cNvPr id="7" name="Right Arrow 6">
          <a:extLst>
            <a:ext uri="{FF2B5EF4-FFF2-40B4-BE49-F238E27FC236}">
              <a16:creationId xmlns:a16="http://schemas.microsoft.com/office/drawing/2014/main" id="{00000000-0008-0000-0000-000007000000}"/>
            </a:ext>
          </a:extLst>
        </xdr:cNvPr>
        <xdr:cNvSpPr/>
      </xdr:nvSpPr>
      <xdr:spPr>
        <a:xfrm rot="10800000">
          <a:off x="2447924" y="13144496"/>
          <a:ext cx="3581401" cy="314326"/>
        </a:xfrm>
        <a:prstGeom prst="rightArrow">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10799999"/>
            </a:camera>
            <a:lightRig rig="threePt" dir="t"/>
          </a:scene3d>
        </a:bodyPr>
        <a:lstStyle/>
        <a:p>
          <a:r>
            <a:rPr lang="en-AU" sz="1100">
              <a:solidFill>
                <a:sysClr val="windowText" lastClr="000000"/>
              </a:solidFill>
              <a:effectLst/>
              <a:latin typeface="+mn-lt"/>
              <a:ea typeface="+mn-ea"/>
              <a:cs typeface="+mn-cs"/>
            </a:rPr>
            <a:t>Round away from zero</a:t>
          </a:r>
          <a:endParaRPr lang="en-AU">
            <a:solidFill>
              <a:sysClr val="windowText" lastClr="000000"/>
            </a:solidFill>
            <a:effectLst/>
          </a:endParaRPr>
        </a:p>
      </xdr:txBody>
    </xdr:sp>
    <xdr:clientData/>
  </xdr:twoCellAnchor>
  <xdr:twoCellAnchor>
    <xdr:from>
      <xdr:col>0</xdr:col>
      <xdr:colOff>2667001</xdr:colOff>
      <xdr:row>57</xdr:row>
      <xdr:rowOff>19050</xdr:rowOff>
    </xdr:from>
    <xdr:to>
      <xdr:col>2</xdr:col>
      <xdr:colOff>1371601</xdr:colOff>
      <xdr:row>59</xdr:row>
      <xdr:rowOff>47625</xdr:rowOff>
    </xdr:to>
    <xdr:sp macro="" textlink="">
      <xdr:nvSpPr>
        <xdr:cNvPr id="8" name="Right Arrow 7">
          <a:extLst>
            <a:ext uri="{FF2B5EF4-FFF2-40B4-BE49-F238E27FC236}">
              <a16:creationId xmlns:a16="http://schemas.microsoft.com/office/drawing/2014/main" id="{00000000-0008-0000-0000-000008000000}"/>
            </a:ext>
          </a:extLst>
        </xdr:cNvPr>
        <xdr:cNvSpPr/>
      </xdr:nvSpPr>
      <xdr:spPr>
        <a:xfrm>
          <a:off x="2667001" y="11391900"/>
          <a:ext cx="3467100" cy="409575"/>
        </a:xfrm>
        <a:prstGeom prst="rightArrow">
          <a:avLst/>
        </a:prstGeom>
        <a:solidFill>
          <a:sysClr val="window" lastClr="FFFFFF"/>
        </a:solidFill>
        <a:ln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isometricLeftDown">
              <a:rot lat="1152442" lon="20690255" rev="21309726"/>
            </a:camera>
            <a:lightRig rig="threePt" dir="t"/>
          </a:scene3d>
        </a:bodyPr>
        <a:lstStyle/>
        <a:p>
          <a:pPr algn="ctr"/>
          <a:r>
            <a:rPr lang="en-AU" sz="1100">
              <a:solidFill>
                <a:sysClr val="windowText" lastClr="000000"/>
              </a:solidFill>
            </a:rPr>
            <a:t>Round towards zero</a:t>
          </a:r>
        </a:p>
      </xdr:txBody>
    </xdr:sp>
    <xdr:clientData/>
  </xdr:twoCellAnchor>
  <xdr:twoCellAnchor>
    <xdr:from>
      <xdr:col>2</xdr:col>
      <xdr:colOff>1276351</xdr:colOff>
      <xdr:row>66</xdr:row>
      <xdr:rowOff>38099</xdr:rowOff>
    </xdr:from>
    <xdr:to>
      <xdr:col>3</xdr:col>
      <xdr:colOff>1419226</xdr:colOff>
      <xdr:row>68</xdr:row>
      <xdr:rowOff>28574</xdr:rowOff>
    </xdr:to>
    <xdr:sp macro="" textlink="">
      <xdr:nvSpPr>
        <xdr:cNvPr id="9" name="Right Arrow 8">
          <a:extLst>
            <a:ext uri="{FF2B5EF4-FFF2-40B4-BE49-F238E27FC236}">
              <a16:creationId xmlns:a16="http://schemas.microsoft.com/office/drawing/2014/main" id="{00000000-0008-0000-0000-000009000000}"/>
            </a:ext>
          </a:extLst>
        </xdr:cNvPr>
        <xdr:cNvSpPr/>
      </xdr:nvSpPr>
      <xdr:spPr>
        <a:xfrm>
          <a:off x="6038851" y="13125449"/>
          <a:ext cx="3524250" cy="371475"/>
        </a:xfrm>
        <a:prstGeom prst="rightArrow">
          <a:avLst/>
        </a:prstGeom>
        <a:solidFill>
          <a:sysClr val="window" lastClr="FFFFF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0"/>
            </a:camera>
            <a:lightRig rig="threePt" dir="t"/>
          </a:scene3d>
        </a:bodyPr>
        <a:lstStyle/>
        <a:p>
          <a:pPr algn="ctr"/>
          <a:r>
            <a:rPr lang="en-AU" sz="1100">
              <a:solidFill>
                <a:sysClr val="windowText" lastClr="000000"/>
              </a:solidFill>
            </a:rPr>
            <a:t>Round away from zero</a:t>
          </a:r>
        </a:p>
      </xdr:txBody>
    </xdr:sp>
    <xdr:clientData/>
  </xdr:twoCellAnchor>
  <xdr:twoCellAnchor>
    <xdr:from>
      <xdr:col>0</xdr:col>
      <xdr:colOff>2428875</xdr:colOff>
      <xdr:row>49</xdr:row>
      <xdr:rowOff>85724</xdr:rowOff>
    </xdr:from>
    <xdr:to>
      <xdr:col>3</xdr:col>
      <xdr:colOff>1609725</xdr:colOff>
      <xdr:row>51</xdr:row>
      <xdr:rowOff>180975</xdr:rowOff>
    </xdr:to>
    <xdr:sp macro="" textlink="">
      <xdr:nvSpPr>
        <xdr:cNvPr id="10" name="Right Arrow 9">
          <a:extLst>
            <a:ext uri="{FF2B5EF4-FFF2-40B4-BE49-F238E27FC236}">
              <a16:creationId xmlns:a16="http://schemas.microsoft.com/office/drawing/2014/main" id="{00000000-0008-0000-0000-00000A000000}"/>
            </a:ext>
          </a:extLst>
        </xdr:cNvPr>
        <xdr:cNvSpPr/>
      </xdr:nvSpPr>
      <xdr:spPr>
        <a:xfrm>
          <a:off x="2428875" y="9934574"/>
          <a:ext cx="7324725" cy="476251"/>
        </a:xfrm>
        <a:prstGeom prst="rightArrow">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100">
              <a:solidFill>
                <a:sysClr val="windowText" lastClr="000000"/>
              </a:solidFill>
            </a:rPr>
            <a:t>Rounding up</a:t>
          </a:r>
        </a:p>
      </xdr:txBody>
    </xdr:sp>
    <xdr:clientData/>
  </xdr:twoCellAnchor>
  <xdr:twoCellAnchor>
    <xdr:from>
      <xdr:col>0</xdr:col>
      <xdr:colOff>285750</xdr:colOff>
      <xdr:row>44</xdr:row>
      <xdr:rowOff>133350</xdr:rowOff>
    </xdr:from>
    <xdr:to>
      <xdr:col>3</xdr:col>
      <xdr:colOff>3771900</xdr:colOff>
      <xdr:row>47</xdr:row>
      <xdr:rowOff>142874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285750" y="9029700"/>
          <a:ext cx="11630025" cy="581024"/>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2800">
              <a:latin typeface="Arial" panose="020B0604020202020204" pitchFamily="34" charset="0"/>
              <a:cs typeface="Arial" panose="020B0604020202020204" pitchFamily="34" charset="0"/>
            </a:rPr>
            <a:t>ROUNDUP Rounding</a:t>
          </a:r>
          <a:r>
            <a:rPr lang="en-AU" sz="2800" baseline="0">
              <a:latin typeface="Arial" panose="020B0604020202020204" pitchFamily="34" charset="0"/>
              <a:cs typeface="Arial" panose="020B0604020202020204" pitchFamily="34" charset="0"/>
            </a:rPr>
            <a:t> </a:t>
          </a:r>
          <a:r>
            <a:rPr lang="en-AU" sz="2800">
              <a:latin typeface="Arial" panose="020B0604020202020204" pitchFamily="34" charset="0"/>
              <a:cs typeface="Arial" panose="020B0604020202020204" pitchFamily="34" charset="0"/>
            </a:rPr>
            <a:t>Concepts</a:t>
          </a:r>
        </a:p>
      </xdr:txBody>
    </xdr:sp>
    <xdr:clientData/>
  </xdr:twoCellAnchor>
  <xdr:twoCellAnchor>
    <xdr:from>
      <xdr:col>3</xdr:col>
      <xdr:colOff>2143125</xdr:colOff>
      <xdr:row>76</xdr:row>
      <xdr:rowOff>180975</xdr:rowOff>
    </xdr:from>
    <xdr:to>
      <xdr:col>3</xdr:col>
      <xdr:colOff>3781425</xdr:colOff>
      <xdr:row>79</xdr:row>
      <xdr:rowOff>123826</xdr:rowOff>
    </xdr:to>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287000" y="15163800"/>
          <a:ext cx="1638300" cy="5143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100">
              <a:latin typeface="Arial" panose="020B0604020202020204" pitchFamily="34" charset="0"/>
              <a:cs typeface="Arial" panose="020B0604020202020204" pitchFamily="34" charset="0"/>
            </a:rPr>
            <a:t>Norman Harker</a:t>
          </a:r>
        </a:p>
        <a:p>
          <a:pPr algn="ctr"/>
          <a:r>
            <a:rPr lang="en-AU" sz="1100">
              <a:latin typeface="Arial" panose="020B0604020202020204" pitchFamily="34" charset="0"/>
              <a:cs typeface="Arial" panose="020B0604020202020204" pitchFamily="34" charset="0"/>
            </a:rPr>
            <a:t>Functions</a:t>
          </a:r>
          <a:r>
            <a:rPr lang="en-AU" sz="1100" baseline="0">
              <a:latin typeface="Arial" panose="020B0604020202020204" pitchFamily="34" charset="0"/>
              <a:cs typeface="Arial" panose="020B0604020202020204" pitchFamily="34" charset="0"/>
            </a:rPr>
            <a:t> Bible</a:t>
          </a:r>
          <a:endParaRPr lang="en-AU" sz="1100">
            <a:latin typeface="Arial" panose="020B0604020202020204" pitchFamily="34" charset="0"/>
            <a:cs typeface="Arial" panose="020B0604020202020204" pitchFamily="34" charset="0"/>
          </a:endParaRPr>
        </a:p>
      </xdr:txBody>
    </xdr:sp>
    <xdr:clientData/>
  </xdr:twoCellAnchor>
  <xdr:twoCellAnchor>
    <xdr:from>
      <xdr:col>2</xdr:col>
      <xdr:colOff>1400175</xdr:colOff>
      <xdr:row>57</xdr:row>
      <xdr:rowOff>9522</xdr:rowOff>
    </xdr:from>
    <xdr:to>
      <xdr:col>3</xdr:col>
      <xdr:colOff>1485900</xdr:colOff>
      <xdr:row>59</xdr:row>
      <xdr:rowOff>38097</xdr:rowOff>
    </xdr:to>
    <xdr:sp macro="" textlink="">
      <xdr:nvSpPr>
        <xdr:cNvPr id="13" name="Right Arrow 12">
          <a:extLst>
            <a:ext uri="{FF2B5EF4-FFF2-40B4-BE49-F238E27FC236}">
              <a16:creationId xmlns:a16="http://schemas.microsoft.com/office/drawing/2014/main" id="{00000000-0008-0000-0000-00000D000000}"/>
            </a:ext>
          </a:extLst>
        </xdr:cNvPr>
        <xdr:cNvSpPr/>
      </xdr:nvSpPr>
      <xdr:spPr>
        <a:xfrm rot="10800000">
          <a:off x="6162675" y="11382372"/>
          <a:ext cx="3467100" cy="409575"/>
        </a:xfrm>
        <a:prstGeom prst="rightArrow">
          <a:avLst/>
        </a:prstGeom>
        <a:solidFill>
          <a:sysClr val="window" lastClr="FFFFF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600000" rev="10799999"/>
            </a:camera>
            <a:lightRig rig="threePt" dir="t"/>
          </a:scene3d>
        </a:bodyPr>
        <a:lstStyle/>
        <a:p>
          <a:pPr algn="ctr"/>
          <a:r>
            <a:rPr lang="en-AU" sz="1100">
              <a:solidFill>
                <a:sysClr val="windowText" lastClr="000000"/>
              </a:solidFill>
            </a:rPr>
            <a:t>Round towards</a:t>
          </a:r>
          <a:r>
            <a:rPr lang="en-AU" sz="1100" baseline="0">
              <a:solidFill>
                <a:sysClr val="windowText" lastClr="000000"/>
              </a:solidFill>
            </a:rPr>
            <a:t> zero</a:t>
          </a:r>
          <a:endParaRPr lang="en-AU" sz="1100">
            <a:solidFill>
              <a:sysClr val="windowText" lastClr="000000"/>
            </a:solidFill>
          </a:endParaRPr>
        </a:p>
      </xdr:txBody>
    </xdr:sp>
    <xdr:clientData/>
  </xdr:twoCellAnchor>
  <xdr:twoCellAnchor>
    <xdr:from>
      <xdr:col>0</xdr:col>
      <xdr:colOff>2505075</xdr:colOff>
      <xdr:row>72</xdr:row>
      <xdr:rowOff>104773</xdr:rowOff>
    </xdr:from>
    <xdr:to>
      <xdr:col>3</xdr:col>
      <xdr:colOff>1514475</xdr:colOff>
      <xdr:row>74</xdr:row>
      <xdr:rowOff>133349</xdr:rowOff>
    </xdr:to>
    <xdr:sp macro="" textlink="">
      <xdr:nvSpPr>
        <xdr:cNvPr id="14" name="Right Arrow 13">
          <a:extLst>
            <a:ext uri="{FF2B5EF4-FFF2-40B4-BE49-F238E27FC236}">
              <a16:creationId xmlns:a16="http://schemas.microsoft.com/office/drawing/2014/main" id="{00000000-0008-0000-0000-00000E000000}"/>
            </a:ext>
          </a:extLst>
        </xdr:cNvPr>
        <xdr:cNvSpPr/>
      </xdr:nvSpPr>
      <xdr:spPr>
        <a:xfrm rot="10800000">
          <a:off x="2505075" y="14335123"/>
          <a:ext cx="7153275" cy="409576"/>
        </a:xfrm>
        <a:prstGeom prst="rightArrow">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10799999"/>
            </a:camera>
            <a:lightRig rig="threePt" dir="t"/>
          </a:scene3d>
        </a:bodyPr>
        <a:lstStyle/>
        <a:p>
          <a:pPr algn="ctr"/>
          <a:r>
            <a:rPr lang="en-AU">
              <a:solidFill>
                <a:schemeClr val="tx1"/>
              </a:solidFill>
              <a:effectLst/>
            </a:rPr>
            <a:t>Rounding down</a:t>
          </a:r>
        </a:p>
      </xdr:txBody>
    </xdr:sp>
    <xdr:clientData/>
  </xdr:twoCellAnchor>
  <xdr:twoCellAnchor>
    <xdr:from>
      <xdr:col>2</xdr:col>
      <xdr:colOff>1219200</xdr:colOff>
      <xdr:row>59</xdr:row>
      <xdr:rowOff>133351</xdr:rowOff>
    </xdr:from>
    <xdr:to>
      <xdr:col>2</xdr:col>
      <xdr:colOff>1609725</xdr:colOff>
      <xdr:row>62</xdr:row>
      <xdr:rowOff>9526</xdr:rowOff>
    </xdr:to>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5981700" y="11887201"/>
          <a:ext cx="390525" cy="44767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2000" b="1">
              <a:latin typeface="Arial" panose="020B0604020202020204" pitchFamily="34" charset="0"/>
              <a:cs typeface="Arial" panose="020B0604020202020204" pitchFamily="34" charset="0"/>
            </a:rPr>
            <a:t>0</a:t>
          </a:r>
        </a:p>
      </xdr:txBody>
    </xdr:sp>
    <xdr:clientData/>
  </xdr:twoCellAnchor>
  <xdr:twoCellAnchor>
    <xdr:from>
      <xdr:col>3</xdr:col>
      <xdr:colOff>3152774</xdr:colOff>
      <xdr:row>61</xdr:row>
      <xdr:rowOff>114300</xdr:rowOff>
    </xdr:from>
    <xdr:to>
      <xdr:col>3</xdr:col>
      <xdr:colOff>3809999</xdr:colOff>
      <xdr:row>63</xdr:row>
      <xdr:rowOff>142875</xdr:rowOff>
    </xdr:to>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1296649" y="12249150"/>
          <a:ext cx="657225" cy="40957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latin typeface="Arial" panose="020B0604020202020204" pitchFamily="34" charset="0"/>
              <a:cs typeface="Arial" panose="020B0604020202020204" pitchFamily="34" charset="0"/>
            </a:rPr>
            <a:t>+ ∞</a:t>
          </a:r>
        </a:p>
      </xdr:txBody>
    </xdr:sp>
    <xdr:clientData/>
  </xdr:twoCellAnchor>
  <xdr:twoCellAnchor>
    <xdr:from>
      <xdr:col>0</xdr:col>
      <xdr:colOff>400050</xdr:colOff>
      <xdr:row>61</xdr:row>
      <xdr:rowOff>104775</xdr:rowOff>
    </xdr:from>
    <xdr:to>
      <xdr:col>0</xdr:col>
      <xdr:colOff>885825</xdr:colOff>
      <xdr:row>63</xdr:row>
      <xdr:rowOff>133350</xdr:rowOff>
    </xdr:to>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400050" y="9982200"/>
          <a:ext cx="209550" cy="35242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latin typeface="Arial" panose="020B0604020202020204" pitchFamily="34" charset="0"/>
              <a:cs typeface="Arial" panose="020B0604020202020204" pitchFamily="34" charset="0"/>
            </a:rPr>
            <a:t>- ∞</a:t>
          </a:r>
        </a:p>
      </xdr:txBody>
    </xdr:sp>
    <xdr:clientData/>
  </xdr:twoCellAnchor>
  <xdr:twoCellAnchor>
    <xdr:from>
      <xdr:col>0</xdr:col>
      <xdr:colOff>295275</xdr:colOff>
      <xdr:row>65</xdr:row>
      <xdr:rowOff>85725</xdr:rowOff>
    </xdr:from>
    <xdr:to>
      <xdr:col>0</xdr:col>
      <xdr:colOff>2409825</xdr:colOff>
      <xdr:row>67</xdr:row>
      <xdr:rowOff>9525</xdr:rowOff>
    </xdr:to>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295275" y="12982575"/>
          <a:ext cx="2114550" cy="3048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=ROUNDUP(-27.5,0) Returns -28</a:t>
          </a:r>
        </a:p>
      </xdr:txBody>
    </xdr:sp>
    <xdr:clientData/>
  </xdr:twoCellAnchor>
  <xdr:twoCellAnchor>
    <xdr:from>
      <xdr:col>3</xdr:col>
      <xdr:colOff>1485901</xdr:colOff>
      <xdr:row>65</xdr:row>
      <xdr:rowOff>95250</xdr:rowOff>
    </xdr:from>
    <xdr:to>
      <xdr:col>3</xdr:col>
      <xdr:colOff>3562351</xdr:colOff>
      <xdr:row>67</xdr:row>
      <xdr:rowOff>9525</xdr:rowOff>
    </xdr:to>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629776" y="12992100"/>
          <a:ext cx="2076450" cy="29527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=ROUNDUP(27.5,0) Returns 28</a:t>
          </a:r>
        </a:p>
      </xdr:txBody>
    </xdr:sp>
    <xdr:clientData/>
  </xdr:twoCellAnchor>
  <xdr:twoCellAnchor>
    <xdr:from>
      <xdr:col>0</xdr:col>
      <xdr:colOff>295275</xdr:colOff>
      <xdr:row>67</xdr:row>
      <xdr:rowOff>9525</xdr:rowOff>
    </xdr:from>
    <xdr:to>
      <xdr:col>0</xdr:col>
      <xdr:colOff>2409825</xdr:colOff>
      <xdr:row>68</xdr:row>
      <xdr:rowOff>95250</xdr:rowOff>
    </xdr:to>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295275" y="13287375"/>
          <a:ext cx="2114550" cy="2762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=ROUNDUP(-27.67,0) Returns -28</a:t>
          </a:r>
        </a:p>
      </xdr:txBody>
    </xdr:sp>
    <xdr:clientData/>
  </xdr:twoCellAnchor>
  <xdr:twoCellAnchor>
    <xdr:from>
      <xdr:col>3</xdr:col>
      <xdr:colOff>1485901</xdr:colOff>
      <xdr:row>67</xdr:row>
      <xdr:rowOff>19050</xdr:rowOff>
    </xdr:from>
    <xdr:to>
      <xdr:col>3</xdr:col>
      <xdr:colOff>3562351</xdr:colOff>
      <xdr:row>68</xdr:row>
      <xdr:rowOff>95250</xdr:rowOff>
    </xdr:to>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629776" y="13296900"/>
          <a:ext cx="2076450" cy="2667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=ROUNDUP(27.67,0) Returns 28</a:t>
          </a:r>
        </a:p>
      </xdr:txBody>
    </xdr:sp>
    <xdr:clientData/>
  </xdr:twoCellAnchor>
  <xdr:oneCellAnchor>
    <xdr:from>
      <xdr:col>0</xdr:col>
      <xdr:colOff>161925</xdr:colOff>
      <xdr:row>41</xdr:row>
      <xdr:rowOff>152400</xdr:rowOff>
    </xdr:from>
    <xdr:ext cx="7781925" cy="281808"/>
    <mc:AlternateContent xmlns:mc="http://schemas.openxmlformats.org/markup-compatibility/2006" xmlns:a14="http://schemas.microsoft.com/office/drawing/2010/main">
      <mc:Choice Requires="a14">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61925" y="6791325"/>
              <a:ext cx="7781925"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left"/>
                  </m:oMathParaPr>
                  <m:oMath xmlns:m="http://schemas.openxmlformats.org/officeDocument/2006/math">
                    <m:r>
                      <m:rPr>
                        <m:nor/>
                      </m:rPr>
                      <a:rPr lang="en-AU" sz="1800" b="1" i="0" u="none" strike="noStrike">
                        <a:solidFill>
                          <a:schemeClr val="tx1"/>
                        </a:solidFill>
                        <a:effectLst/>
                        <a:latin typeface="+mn-lt"/>
                        <a:ea typeface="+mn-ea"/>
                        <a:cs typeface="+mn-cs"/>
                      </a:rPr>
                      <m:t>ROUNDUP</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n</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m</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SIGN</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n</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INT</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ABS</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n</m:t>
                    </m:r>
                    <m:r>
                      <m:rPr>
                        <m:nor/>
                      </m:rPr>
                      <a:rPr lang="en-AU" sz="1800" b="1" i="0" u="none" strike="noStrike">
                        <a:solidFill>
                          <a:schemeClr val="tx1"/>
                        </a:solidFill>
                        <a:effectLst/>
                        <a:latin typeface="+mn-lt"/>
                        <a:ea typeface="+mn-ea"/>
                        <a:cs typeface="+mn-cs"/>
                      </a:rPr>
                      <m:t>)∗10^</m:t>
                    </m:r>
                    <m:r>
                      <m:rPr>
                        <m:nor/>
                      </m:rPr>
                      <a:rPr lang="en-AU" sz="1800" b="1" i="0" u="none" strike="noStrike">
                        <a:solidFill>
                          <a:schemeClr val="tx1"/>
                        </a:solidFill>
                        <a:effectLst/>
                        <a:latin typeface="+mn-lt"/>
                        <a:ea typeface="+mn-ea"/>
                        <a:cs typeface="+mn-cs"/>
                      </a:rPr>
                      <m:t>m</m:t>
                    </m:r>
                    <m:r>
                      <m:rPr>
                        <m:nor/>
                      </m:rPr>
                      <a:rPr lang="en-AU" sz="1800" b="1" i="0" u="none" strike="noStrike">
                        <a:solidFill>
                          <a:schemeClr val="tx1"/>
                        </a:solidFill>
                        <a:effectLst/>
                        <a:latin typeface="+mn-lt"/>
                        <a:ea typeface="+mn-ea"/>
                        <a:cs typeface="+mn-cs"/>
                      </a:rPr>
                      <m:t>+(1∗(</m:t>
                    </m:r>
                    <m:r>
                      <m:rPr>
                        <m:nor/>
                      </m:rPr>
                      <a:rPr lang="en-AU" sz="1800" b="1" i="0" u="none" strike="noStrike">
                        <a:solidFill>
                          <a:schemeClr val="tx1"/>
                        </a:solidFill>
                        <a:effectLst/>
                        <a:latin typeface="+mn-lt"/>
                        <a:ea typeface="+mn-ea"/>
                        <a:cs typeface="+mn-cs"/>
                      </a:rPr>
                      <m:t>INT</m:t>
                    </m:r>
                    <m:r>
                      <m:rPr>
                        <m:nor/>
                      </m:rPr>
                      <a:rPr lang="en-AU" sz="1800" b="1" i="0" u="none" strike="noStrike">
                        <a:solidFill>
                          <a:schemeClr val="tx1"/>
                        </a:solidFill>
                        <a:effectLst/>
                        <a:latin typeface="+mn-lt"/>
                        <a:ea typeface="+mn-ea"/>
                        <a:cs typeface="+mn-cs"/>
                      </a:rPr>
                      <m:t>(</m:t>
                    </m:r>
                    <m:r>
                      <m:rPr>
                        <m:nor/>
                      </m:rPr>
                      <a:rPr lang="en-AU" sz="1800" b="1" i="0" u="none" strike="noStrike">
                        <a:solidFill>
                          <a:schemeClr val="tx1"/>
                        </a:solidFill>
                        <a:effectLst/>
                        <a:latin typeface="+mn-lt"/>
                        <a:ea typeface="+mn-ea"/>
                        <a:cs typeface="+mn-cs"/>
                      </a:rPr>
                      <m:t>n</m:t>
                    </m:r>
                    <m:r>
                      <m:rPr>
                        <m:nor/>
                      </m:rPr>
                      <a:rPr lang="en-AU" sz="1800" b="1" i="0" u="none" strike="noStrike">
                        <a:solidFill>
                          <a:schemeClr val="tx1"/>
                        </a:solidFill>
                        <a:effectLst/>
                        <a:latin typeface="+mn-lt"/>
                        <a:ea typeface="+mn-ea"/>
                        <a:cs typeface="+mn-cs"/>
                      </a:rPr>
                      <m:t>∗10^</m:t>
                    </m:r>
                    <m:r>
                      <m:rPr>
                        <m:nor/>
                      </m:rPr>
                      <a:rPr lang="en-AU" sz="1800" b="1" i="0" u="none" strike="noStrike">
                        <a:solidFill>
                          <a:schemeClr val="tx1"/>
                        </a:solidFill>
                        <a:effectLst/>
                        <a:latin typeface="+mn-lt"/>
                        <a:ea typeface="+mn-ea"/>
                        <a:cs typeface="+mn-cs"/>
                      </a:rPr>
                      <m:t>m</m:t>
                    </m:r>
                    <m:r>
                      <m:rPr>
                        <m:nor/>
                      </m:rPr>
                      <a:rPr lang="en-AU" sz="1800" b="1" i="0" u="none" strike="noStrike">
                        <a:solidFill>
                          <a:schemeClr val="tx1"/>
                        </a:solidFill>
                        <a:effectLst/>
                        <a:latin typeface="+mn-lt"/>
                        <a:ea typeface="+mn-ea"/>
                        <a:cs typeface="+mn-cs"/>
                      </a:rPr>
                      <m:t>)&lt;&gt;</m:t>
                    </m:r>
                    <m:r>
                      <m:rPr>
                        <m:nor/>
                      </m:rPr>
                      <a:rPr lang="en-AU" sz="1800" b="1" i="0" u="none" strike="noStrike">
                        <a:solidFill>
                          <a:schemeClr val="tx1"/>
                        </a:solidFill>
                        <a:effectLst/>
                        <a:latin typeface="+mn-lt"/>
                        <a:ea typeface="+mn-ea"/>
                        <a:cs typeface="+mn-cs"/>
                      </a:rPr>
                      <m:t>n</m:t>
                    </m:r>
                    <m:r>
                      <m:rPr>
                        <m:nor/>
                      </m:rPr>
                      <a:rPr lang="en-AU" sz="1800" b="1" i="0" u="none" strike="noStrike">
                        <a:solidFill>
                          <a:schemeClr val="tx1"/>
                        </a:solidFill>
                        <a:effectLst/>
                        <a:latin typeface="+mn-lt"/>
                        <a:ea typeface="+mn-ea"/>
                        <a:cs typeface="+mn-cs"/>
                      </a:rPr>
                      <m:t>∗10^</m:t>
                    </m:r>
                    <m:r>
                      <m:rPr>
                        <m:nor/>
                      </m:rPr>
                      <a:rPr lang="en-AU" sz="1800" b="1" i="0" u="none" strike="noStrike">
                        <a:solidFill>
                          <a:schemeClr val="tx1"/>
                        </a:solidFill>
                        <a:effectLst/>
                        <a:latin typeface="+mn-lt"/>
                        <a:ea typeface="+mn-ea"/>
                        <a:cs typeface="+mn-cs"/>
                      </a:rPr>
                      <m:t>m</m:t>
                    </m:r>
                    <m:r>
                      <m:rPr>
                        <m:nor/>
                      </m:rPr>
                      <a:rPr lang="en-AU" sz="1800" b="1" i="0" u="none" strike="noStrike">
                        <a:solidFill>
                          <a:schemeClr val="tx1"/>
                        </a:solidFill>
                        <a:effectLst/>
                        <a:latin typeface="+mn-lt"/>
                        <a:ea typeface="+mn-ea"/>
                        <a:cs typeface="+mn-cs"/>
                      </a:rPr>
                      <m:t>)))/10^</m:t>
                    </m:r>
                    <m:r>
                      <m:rPr>
                        <m:nor/>
                      </m:rPr>
                      <a:rPr lang="en-AU" sz="1800" b="1" i="0" u="none" strike="noStrike">
                        <a:solidFill>
                          <a:schemeClr val="tx1"/>
                        </a:solidFill>
                        <a:effectLst/>
                        <a:latin typeface="+mn-lt"/>
                        <a:ea typeface="+mn-ea"/>
                        <a:cs typeface="+mn-cs"/>
                      </a:rPr>
                      <m:t>m</m:t>
                    </m:r>
                    <m:r>
                      <m:rPr>
                        <m:nor/>
                      </m:rPr>
                      <a:rPr lang="en-AU" sz="1800" b="1"/>
                      <m:t> </m:t>
                    </m:r>
                  </m:oMath>
                </m:oMathPara>
              </a14:m>
              <a:endParaRPr lang="en-AU" sz="1800" b="1"/>
            </a:p>
          </xdr:txBody>
        </xdr:sp>
      </mc:Choice>
      <mc:Fallback xmlns="">
        <xdr:sp macro="" textlink="">
          <xdr:nvSpPr>
            <xdr:cNvPr id="24" name="TextBox 23"/>
            <xdr:cNvSpPr txBox="1"/>
          </xdr:nvSpPr>
          <xdr:spPr>
            <a:xfrm>
              <a:off x="161925" y="6791325"/>
              <a:ext cx="7781925"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u="none" strike="noStrike">
                  <a:solidFill>
                    <a:schemeClr val="tx1"/>
                  </a:solidFill>
                  <a:effectLst/>
                  <a:latin typeface="Cambria Math" panose="02040503050406030204" pitchFamily="18" charset="0"/>
                  <a:ea typeface="+mn-ea"/>
                  <a:cs typeface="+mn-cs"/>
                </a:rPr>
                <a:t>"ROUNDUP(n,m)=SIGN(n)∗INT(ABS(n)∗10^m+(1∗(INT(n∗10^m)&lt;&gt;n∗10^m)))/10^m</a:t>
              </a:r>
              <a:r>
                <a:rPr lang="en-AU" sz="1800" b="1" i="0">
                  <a:latin typeface="Cambria Math" panose="02040503050406030204" pitchFamily="18" charset="0"/>
                </a:rPr>
                <a:t> </a:t>
              </a:r>
              <a:r>
                <a:rPr lang="en-AU" sz="1800" b="1" i="0"/>
                <a:t>"</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8" tint="0.39997558519241921"/>
  </sheetPr>
  <dimension ref="A1:E111"/>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5" t="s">
        <v>74</v>
      </c>
      <c r="B1" s="36"/>
      <c r="C1" s="36"/>
      <c r="D1" s="37" t="s">
        <v>90</v>
      </c>
      <c r="E1" s="38"/>
    </row>
    <row r="2" spans="1:5" ht="15" customHeight="1" x14ac:dyDescent="0.25">
      <c r="A2" s="8"/>
      <c r="B2" s="9"/>
      <c r="C2" s="9"/>
      <c r="D2" s="10"/>
    </row>
    <row r="3" spans="1:5" ht="15.75" x14ac:dyDescent="0.25">
      <c r="A3" s="8" t="s">
        <v>50</v>
      </c>
      <c r="B3" s="9"/>
      <c r="C3" s="9"/>
      <c r="D3" s="11" t="str">
        <f>HYPERLINK("http://www.rondebruin.nl/efb/efb.htm","Visit the Excel Function Bible website")</f>
        <v>Visit the Excel Function Bible website</v>
      </c>
    </row>
    <row r="4" spans="1:5" x14ac:dyDescent="0.2">
      <c r="A4" s="12" t="s">
        <v>73</v>
      </c>
      <c r="B4" s="9"/>
      <c r="C4" s="9"/>
      <c r="D4" s="13" t="s">
        <v>86</v>
      </c>
    </row>
    <row r="5" spans="1:5" x14ac:dyDescent="0.2">
      <c r="A5" s="14"/>
      <c r="B5" s="9"/>
      <c r="C5" s="9"/>
      <c r="D5" s="13"/>
    </row>
    <row r="6" spans="1:5" ht="15.75" x14ac:dyDescent="0.25">
      <c r="A6" s="8" t="s">
        <v>72</v>
      </c>
      <c r="B6" s="15"/>
      <c r="C6" s="15"/>
      <c r="D6" s="16" t="s">
        <v>87</v>
      </c>
    </row>
    <row r="7" spans="1:5" s="2" customFormat="1" x14ac:dyDescent="0.2">
      <c r="A7" s="15" t="s">
        <v>71</v>
      </c>
      <c r="B7" s="15"/>
      <c r="C7" s="15"/>
      <c r="D7" s="13" t="s">
        <v>89</v>
      </c>
    </row>
    <row r="8" spans="1:5" s="2" customFormat="1" x14ac:dyDescent="0.2">
      <c r="A8" s="15"/>
      <c r="B8" s="15"/>
      <c r="C8" s="15"/>
      <c r="D8" s="13" t="s">
        <v>88</v>
      </c>
    </row>
    <row r="9" spans="1:5" s="2" customFormat="1" x14ac:dyDescent="0.2">
      <c r="A9" s="15" t="s">
        <v>70</v>
      </c>
      <c r="B9" s="15"/>
      <c r="C9" s="15"/>
      <c r="D9" s="13"/>
    </row>
    <row r="10" spans="1:5" s="2" customFormat="1" x14ac:dyDescent="0.2">
      <c r="A10" s="15"/>
      <c r="B10" s="15"/>
      <c r="C10" s="15"/>
      <c r="D10" s="11" t="str">
        <f>HYPERLINK("..\efb_Excel%20Functions%20Bible.xlsx","Go back to or open the EFB menu workbook")</f>
        <v>Go back to or open the EFB menu workbook</v>
      </c>
    </row>
    <row r="11" spans="1:5" ht="15.75" x14ac:dyDescent="0.25">
      <c r="A11" s="8" t="s">
        <v>69</v>
      </c>
      <c r="B11" s="9"/>
      <c r="C11" s="9"/>
      <c r="D11" s="13"/>
    </row>
    <row r="12" spans="1:5" x14ac:dyDescent="0.2">
      <c r="A12" s="15"/>
      <c r="B12" s="9"/>
      <c r="C12" s="9"/>
      <c r="D12" s="13"/>
    </row>
    <row r="13" spans="1:5" x14ac:dyDescent="0.2">
      <c r="A13" s="15" t="s">
        <v>68</v>
      </c>
      <c r="B13" s="9"/>
      <c r="C13" s="9"/>
      <c r="D13" s="13"/>
    </row>
    <row r="14" spans="1:5" x14ac:dyDescent="0.2">
      <c r="A14" s="9"/>
      <c r="B14" s="9"/>
      <c r="C14" s="9"/>
      <c r="D14" s="13"/>
    </row>
    <row r="15" spans="1:5" ht="15" customHeight="1" x14ac:dyDescent="0.2">
      <c r="A15" s="9" t="s">
        <v>67</v>
      </c>
      <c r="B15" s="9"/>
      <c r="C15" s="9"/>
      <c r="D15" s="16"/>
    </row>
    <row r="16" spans="1:5" ht="15" customHeight="1" x14ac:dyDescent="0.2">
      <c r="A16" s="14" t="s">
        <v>66</v>
      </c>
      <c r="B16" s="9"/>
      <c r="C16" s="9"/>
      <c r="D16" s="9"/>
    </row>
    <row r="17" spans="1:4" ht="15" customHeight="1" x14ac:dyDescent="0.2">
      <c r="A17" s="9"/>
      <c r="B17" s="9"/>
      <c r="C17" s="9"/>
      <c r="D17" s="9"/>
    </row>
    <row r="18" spans="1:4" ht="15" customHeight="1" x14ac:dyDescent="0.2">
      <c r="A18" s="15" t="s">
        <v>65</v>
      </c>
      <c r="B18" s="9"/>
      <c r="C18" s="9"/>
      <c r="D18" s="9"/>
    </row>
    <row r="19" spans="1:4" ht="15" customHeight="1" x14ac:dyDescent="0.2">
      <c r="A19" s="14" t="s">
        <v>64</v>
      </c>
      <c r="B19" s="9"/>
      <c r="C19" s="9"/>
      <c r="D19" s="9"/>
    </row>
    <row r="20" spans="1:4" x14ac:dyDescent="0.2">
      <c r="A20" s="14" t="s">
        <v>63</v>
      </c>
      <c r="B20" s="9"/>
      <c r="C20" s="9"/>
      <c r="D20" s="9"/>
    </row>
    <row r="21" spans="1:4" x14ac:dyDescent="0.2">
      <c r="A21" s="14"/>
      <c r="B21" s="9"/>
      <c r="C21" s="9"/>
      <c r="D21" s="9"/>
    </row>
    <row r="22" spans="1:4" ht="15" customHeight="1" x14ac:dyDescent="0.2">
      <c r="A22" s="15" t="s">
        <v>62</v>
      </c>
      <c r="B22" s="9"/>
      <c r="C22" s="9"/>
      <c r="D22" s="9"/>
    </row>
    <row r="23" spans="1:4" ht="15" customHeight="1" x14ac:dyDescent="0.2">
      <c r="A23" s="14" t="s">
        <v>61</v>
      </c>
      <c r="B23" s="9"/>
      <c r="C23" s="9"/>
      <c r="D23" s="9"/>
    </row>
    <row r="24" spans="1:4" ht="15" customHeight="1" x14ac:dyDescent="0.2">
      <c r="A24" s="15"/>
      <c r="B24" s="9"/>
      <c r="C24" s="9"/>
      <c r="D24" s="9"/>
    </row>
    <row r="25" spans="1:4" ht="15" customHeight="1" x14ac:dyDescent="0.2">
      <c r="A25" s="15" t="s">
        <v>60</v>
      </c>
      <c r="B25" s="9"/>
      <c r="C25" s="9"/>
      <c r="D25" s="9"/>
    </row>
    <row r="26" spans="1:4" ht="15" customHeight="1" x14ac:dyDescent="0.2">
      <c r="A26" s="15"/>
      <c r="B26" s="9"/>
      <c r="C26" s="9"/>
      <c r="D26" s="9"/>
    </row>
    <row r="27" spans="1:4" s="2" customFormat="1" ht="15" customHeight="1" x14ac:dyDescent="0.2">
      <c r="A27" s="15" t="s">
        <v>59</v>
      </c>
      <c r="B27" s="15"/>
      <c r="C27" s="15"/>
      <c r="D27" s="15"/>
    </row>
    <row r="28" spans="1:4" s="3" customFormat="1" ht="15" customHeight="1" x14ac:dyDescent="0.2">
      <c r="A28" s="14" t="s">
        <v>58</v>
      </c>
      <c r="B28" s="14"/>
      <c r="C28" s="14"/>
      <c r="D28" s="14"/>
    </row>
    <row r="29" spans="1:4" s="3" customFormat="1" ht="15" customHeight="1" x14ac:dyDescent="0.2">
      <c r="A29" s="14" t="s">
        <v>57</v>
      </c>
      <c r="B29" s="14"/>
      <c r="C29" s="17"/>
      <c r="D29" s="17"/>
    </row>
    <row r="30" spans="1:4" s="3" customFormat="1" ht="15" customHeight="1" x14ac:dyDescent="0.2">
      <c r="A30" s="14" t="s">
        <v>56</v>
      </c>
      <c r="B30" s="14"/>
      <c r="C30" s="18"/>
      <c r="D30" s="14"/>
    </row>
    <row r="31" spans="1:4" s="4" customFormat="1" ht="15" customHeight="1" x14ac:dyDescent="0.2">
      <c r="A31" s="19"/>
      <c r="B31" s="19"/>
      <c r="C31" s="19"/>
      <c r="D31" s="19"/>
    </row>
    <row r="32" spans="1:4" ht="15.75" x14ac:dyDescent="0.25">
      <c r="A32" s="8" t="s">
        <v>55</v>
      </c>
      <c r="B32" s="9"/>
      <c r="C32" s="9"/>
      <c r="D32" s="9"/>
    </row>
    <row r="33" spans="1:4" x14ac:dyDescent="0.2">
      <c r="A33" s="12" t="s">
        <v>54</v>
      </c>
      <c r="B33" s="9"/>
      <c r="C33" s="9"/>
      <c r="D33" s="9"/>
    </row>
    <row r="34" spans="1:4" x14ac:dyDescent="0.2">
      <c r="A34" s="12"/>
      <c r="B34" s="9"/>
      <c r="C34" s="9"/>
      <c r="D34" s="9"/>
    </row>
    <row r="35" spans="1:4" ht="15.75" x14ac:dyDescent="0.25">
      <c r="A35" s="8" t="s">
        <v>53</v>
      </c>
      <c r="B35" s="9"/>
      <c r="C35" s="9"/>
      <c r="D35" s="9"/>
    </row>
    <row r="36" spans="1:4" s="5" customFormat="1" x14ac:dyDescent="0.2">
      <c r="A36" s="20" t="s">
        <v>52</v>
      </c>
      <c r="B36" s="20" t="s">
        <v>51</v>
      </c>
      <c r="C36" s="20" t="s">
        <v>50</v>
      </c>
      <c r="D36" s="20" t="s">
        <v>49</v>
      </c>
    </row>
    <row r="37" spans="1:4" s="6" customFormat="1" ht="24.75" customHeight="1" x14ac:dyDescent="0.2">
      <c r="A37" s="21" t="s">
        <v>5</v>
      </c>
      <c r="B37" s="21" t="s">
        <v>48</v>
      </c>
      <c r="C37" s="22" t="s">
        <v>47</v>
      </c>
      <c r="D37" s="22" t="s">
        <v>46</v>
      </c>
    </row>
    <row r="38" spans="1:4" ht="25.5" x14ac:dyDescent="0.2">
      <c r="A38" s="21" t="s">
        <v>45</v>
      </c>
      <c r="B38" s="21" t="s">
        <v>44</v>
      </c>
      <c r="C38" s="22" t="s">
        <v>43</v>
      </c>
      <c r="D38" s="23" t="s">
        <v>42</v>
      </c>
    </row>
    <row r="39" spans="1:4" x14ac:dyDescent="0.2">
      <c r="A39" s="21"/>
      <c r="B39" s="21"/>
      <c r="C39" s="22"/>
      <c r="D39" s="23"/>
    </row>
    <row r="40" spans="1:4" ht="15.75" x14ac:dyDescent="0.25">
      <c r="A40" s="8" t="s">
        <v>41</v>
      </c>
      <c r="B40" s="21"/>
      <c r="C40" s="22"/>
      <c r="D40" s="23"/>
    </row>
    <row r="41" spans="1:4" s="2" customFormat="1" ht="15" customHeight="1" x14ac:dyDescent="0.2">
      <c r="A41" s="15" t="s">
        <v>40</v>
      </c>
      <c r="B41" s="15"/>
      <c r="C41" s="15"/>
      <c r="D41" s="15"/>
    </row>
    <row r="42" spans="1:4" s="2" customFormat="1" ht="48.75" customHeight="1" x14ac:dyDescent="0.2">
      <c r="A42" s="24"/>
      <c r="B42" s="15"/>
      <c r="C42" s="15"/>
      <c r="D42" s="15"/>
    </row>
    <row r="43" spans="1:4" s="2" customFormat="1" ht="15" customHeight="1" x14ac:dyDescent="0.2">
      <c r="A43" s="15" t="s">
        <v>39</v>
      </c>
      <c r="B43" s="15"/>
      <c r="C43" s="15"/>
      <c r="D43" s="15"/>
    </row>
    <row r="44" spans="1:4" s="2" customFormat="1" ht="15" customHeight="1" x14ac:dyDescent="0.2">
      <c r="A44" s="15"/>
      <c r="B44" s="15"/>
      <c r="C44" s="15"/>
      <c r="D44" s="15"/>
    </row>
    <row r="45" spans="1:4" s="2" customFormat="1" ht="15" customHeight="1" x14ac:dyDescent="0.2">
      <c r="A45" s="15"/>
      <c r="B45" s="15"/>
      <c r="C45" s="15"/>
      <c r="D45" s="15"/>
    </row>
    <row r="46" spans="1:4" s="2" customFormat="1" ht="15" customHeight="1" x14ac:dyDescent="0.2">
      <c r="A46" s="15"/>
      <c r="B46" s="15"/>
      <c r="C46" s="15"/>
      <c r="D46" s="15"/>
    </row>
    <row r="47" spans="1:4" s="2" customFormat="1" ht="15" customHeight="1" x14ac:dyDescent="0.2">
      <c r="A47" s="15"/>
      <c r="B47" s="15"/>
      <c r="C47" s="15"/>
      <c r="D47" s="15"/>
    </row>
    <row r="48" spans="1:4" s="2" customFormat="1" ht="15" customHeight="1" x14ac:dyDescent="0.2">
      <c r="A48" s="15"/>
      <c r="B48" s="15"/>
      <c r="C48" s="15"/>
      <c r="D48" s="15"/>
    </row>
    <row r="49" spans="1:4" s="2" customFormat="1" ht="15" customHeight="1" x14ac:dyDescent="0.2">
      <c r="A49" s="15"/>
      <c r="B49" s="15"/>
      <c r="C49" s="15"/>
      <c r="D49" s="15"/>
    </row>
    <row r="50" spans="1:4" s="2" customFormat="1" ht="15" customHeight="1" x14ac:dyDescent="0.2">
      <c r="A50" s="15"/>
      <c r="B50" s="15"/>
      <c r="C50" s="15"/>
      <c r="D50" s="15"/>
    </row>
    <row r="51" spans="1:4" s="2" customFormat="1" ht="15" customHeight="1" x14ac:dyDescent="0.2">
      <c r="A51" s="15"/>
      <c r="B51" s="15"/>
      <c r="C51" s="15"/>
      <c r="D51" s="15"/>
    </row>
    <row r="52" spans="1:4" s="2" customFormat="1" ht="15" customHeight="1" x14ac:dyDescent="0.2">
      <c r="A52" s="15"/>
      <c r="B52" s="15"/>
      <c r="C52" s="15"/>
      <c r="D52" s="15"/>
    </row>
    <row r="53" spans="1:4" s="2" customFormat="1" ht="15" customHeight="1" x14ac:dyDescent="0.2">
      <c r="A53" s="15"/>
      <c r="B53" s="15"/>
      <c r="C53" s="15"/>
      <c r="D53" s="15"/>
    </row>
    <row r="54" spans="1:4" s="2" customFormat="1" ht="15" customHeight="1" x14ac:dyDescent="0.2">
      <c r="A54" s="15"/>
      <c r="B54" s="15"/>
      <c r="C54" s="15"/>
      <c r="D54" s="15"/>
    </row>
    <row r="55" spans="1:4" s="2" customFormat="1" ht="15" customHeight="1" x14ac:dyDescent="0.2">
      <c r="A55" s="15"/>
      <c r="B55" s="15"/>
      <c r="C55" s="15"/>
      <c r="D55" s="15"/>
    </row>
    <row r="56" spans="1:4" s="2" customFormat="1" ht="15" customHeight="1" x14ac:dyDescent="0.2">
      <c r="A56" s="15"/>
      <c r="B56" s="15"/>
      <c r="C56" s="15"/>
      <c r="D56" s="15"/>
    </row>
    <row r="57" spans="1:4" s="2" customFormat="1" ht="15" customHeight="1" x14ac:dyDescent="0.2">
      <c r="A57" s="15"/>
      <c r="B57" s="15"/>
      <c r="C57" s="15"/>
      <c r="D57" s="15"/>
    </row>
    <row r="58" spans="1:4" s="2" customFormat="1" ht="15" customHeight="1" x14ac:dyDescent="0.2">
      <c r="A58" s="15"/>
      <c r="B58" s="15"/>
      <c r="C58" s="15"/>
      <c r="D58" s="15"/>
    </row>
    <row r="59" spans="1:4" s="2" customFormat="1" ht="15" customHeight="1" x14ac:dyDescent="0.2">
      <c r="A59" s="15"/>
      <c r="B59" s="15"/>
      <c r="C59" s="15"/>
      <c r="D59" s="15"/>
    </row>
    <row r="60" spans="1:4" s="2" customFormat="1" ht="15" customHeight="1" x14ac:dyDescent="0.2">
      <c r="A60" s="15"/>
      <c r="B60" s="15"/>
      <c r="C60" s="15"/>
      <c r="D60" s="15"/>
    </row>
    <row r="61" spans="1:4" s="2" customFormat="1" ht="15" customHeight="1" x14ac:dyDescent="0.2">
      <c r="A61" s="15"/>
      <c r="B61" s="15"/>
      <c r="C61" s="15"/>
      <c r="D61" s="15"/>
    </row>
    <row r="62" spans="1:4" s="2" customFormat="1" ht="15" customHeight="1" x14ac:dyDescent="0.2">
      <c r="A62" s="15"/>
      <c r="B62" s="15"/>
      <c r="C62" s="15"/>
      <c r="D62" s="15"/>
    </row>
    <row r="63" spans="1:4" s="2" customFormat="1" ht="15" customHeight="1" x14ac:dyDescent="0.2">
      <c r="A63" s="15"/>
      <c r="B63" s="15"/>
      <c r="C63" s="15"/>
      <c r="D63" s="15"/>
    </row>
    <row r="64" spans="1:4" s="2" customFormat="1" ht="15" customHeight="1" x14ac:dyDescent="0.2">
      <c r="A64" s="15"/>
      <c r="B64" s="15"/>
      <c r="C64" s="15"/>
      <c r="D64" s="15"/>
    </row>
    <row r="65" spans="1:4" s="2" customFormat="1" ht="15" customHeight="1" x14ac:dyDescent="0.2">
      <c r="A65" s="15"/>
      <c r="B65" s="15"/>
      <c r="C65" s="15"/>
      <c r="D65" s="15"/>
    </row>
    <row r="66" spans="1:4" s="2" customFormat="1" ht="15" customHeight="1" x14ac:dyDescent="0.2">
      <c r="A66" s="15"/>
      <c r="B66" s="15"/>
      <c r="C66" s="15"/>
      <c r="D66" s="15"/>
    </row>
    <row r="67" spans="1:4" s="2" customFormat="1" ht="15" customHeight="1" x14ac:dyDescent="0.2">
      <c r="A67" s="15"/>
      <c r="B67" s="15"/>
      <c r="C67" s="15"/>
      <c r="D67" s="15"/>
    </row>
    <row r="68" spans="1:4" s="2" customFormat="1" ht="15" customHeight="1" x14ac:dyDescent="0.2">
      <c r="A68" s="15"/>
      <c r="B68" s="15"/>
      <c r="C68" s="15"/>
      <c r="D68" s="15"/>
    </row>
    <row r="69" spans="1:4" s="2" customFormat="1" ht="15" customHeight="1" x14ac:dyDescent="0.2">
      <c r="A69" s="15"/>
      <c r="B69" s="15"/>
      <c r="C69" s="15"/>
      <c r="D69" s="15"/>
    </row>
    <row r="70" spans="1:4" s="2" customFormat="1" ht="15" customHeight="1" x14ac:dyDescent="0.2">
      <c r="A70" s="15"/>
      <c r="B70" s="15"/>
      <c r="C70" s="15"/>
      <c r="D70" s="15"/>
    </row>
    <row r="71" spans="1:4" s="2" customFormat="1" ht="15" customHeight="1" x14ac:dyDescent="0.2">
      <c r="A71" s="15"/>
      <c r="B71" s="15"/>
      <c r="C71" s="15"/>
      <c r="D71" s="15"/>
    </row>
    <row r="72" spans="1:4" s="2" customFormat="1" ht="15" customHeight="1" x14ac:dyDescent="0.2">
      <c r="A72" s="15"/>
      <c r="B72" s="15"/>
      <c r="C72" s="15"/>
      <c r="D72" s="15"/>
    </row>
    <row r="73" spans="1:4" s="2" customFormat="1" ht="15" customHeight="1" x14ac:dyDescent="0.2">
      <c r="A73" s="15"/>
      <c r="B73" s="15"/>
      <c r="C73" s="15"/>
      <c r="D73" s="15"/>
    </row>
    <row r="74" spans="1:4" s="2" customFormat="1" ht="15" customHeight="1" x14ac:dyDescent="0.2">
      <c r="A74" s="15"/>
      <c r="B74" s="15"/>
      <c r="C74" s="15"/>
      <c r="D74" s="15"/>
    </row>
    <row r="75" spans="1:4" s="2" customFormat="1" ht="15" customHeight="1" x14ac:dyDescent="0.2">
      <c r="A75" s="15"/>
      <c r="B75" s="15"/>
      <c r="C75" s="15"/>
      <c r="D75" s="15"/>
    </row>
    <row r="76" spans="1:4" s="2" customFormat="1" ht="15" customHeight="1" x14ac:dyDescent="0.2">
      <c r="A76" s="15"/>
      <c r="B76" s="15"/>
      <c r="C76" s="15"/>
      <c r="D76" s="15"/>
    </row>
    <row r="77" spans="1:4" s="2" customFormat="1" ht="15" customHeight="1" x14ac:dyDescent="0.2">
      <c r="A77" s="15"/>
      <c r="B77" s="15"/>
      <c r="C77" s="15"/>
      <c r="D77" s="15"/>
    </row>
    <row r="78" spans="1:4" s="2" customFormat="1" ht="15" customHeight="1" x14ac:dyDescent="0.2">
      <c r="A78" s="15"/>
      <c r="B78" s="15"/>
      <c r="C78" s="15"/>
      <c r="D78" s="15"/>
    </row>
    <row r="79" spans="1:4" s="2" customFormat="1" ht="15" customHeight="1" x14ac:dyDescent="0.2">
      <c r="A79" s="15"/>
      <c r="B79" s="15"/>
      <c r="C79" s="15"/>
      <c r="D79" s="15"/>
    </row>
    <row r="80" spans="1:4" s="2" customFormat="1" ht="15" customHeight="1" x14ac:dyDescent="0.2">
      <c r="A80" s="15"/>
      <c r="B80" s="15"/>
      <c r="C80" s="15"/>
      <c r="D80" s="15"/>
    </row>
    <row r="81" spans="1:4" s="2" customFormat="1" ht="15" customHeight="1" x14ac:dyDescent="0.2">
      <c r="A81" s="15"/>
      <c r="B81" s="15"/>
      <c r="C81" s="15"/>
      <c r="D81" s="15"/>
    </row>
    <row r="82" spans="1:4" s="2" customFormat="1" ht="15" customHeight="1" x14ac:dyDescent="0.2">
      <c r="A82" s="15"/>
      <c r="B82" s="15"/>
      <c r="C82" s="15"/>
      <c r="D82" s="15"/>
    </row>
    <row r="83" spans="1:4" ht="15.75" x14ac:dyDescent="0.25">
      <c r="A83" s="25" t="s">
        <v>78</v>
      </c>
      <c r="B83" s="9"/>
      <c r="C83" s="9"/>
      <c r="D83" s="9"/>
    </row>
    <row r="84" spans="1:4" ht="12.75" customHeight="1" x14ac:dyDescent="0.2">
      <c r="A84" s="26" t="s">
        <v>79</v>
      </c>
      <c r="B84" s="9"/>
      <c r="C84" s="9"/>
      <c r="D84" s="9"/>
    </row>
    <row r="85" spans="1:4" ht="30" customHeight="1" x14ac:dyDescent="0.2">
      <c r="A85" s="27" t="s">
        <v>80</v>
      </c>
      <c r="B85" s="28" t="s">
        <v>81</v>
      </c>
      <c r="C85" s="9"/>
      <c r="D85" s="9"/>
    </row>
    <row r="86" spans="1:4" ht="30" customHeight="1" x14ac:dyDescent="0.2">
      <c r="A86" s="29" t="s">
        <v>85</v>
      </c>
      <c r="B86" s="28" t="s">
        <v>73</v>
      </c>
      <c r="C86" s="9"/>
      <c r="D86" s="9"/>
    </row>
    <row r="87" spans="1:4" ht="30" customHeight="1" x14ac:dyDescent="0.2">
      <c r="A87" s="29" t="s">
        <v>82</v>
      </c>
      <c r="B87" s="28" t="s">
        <v>83</v>
      </c>
      <c r="C87" s="9"/>
      <c r="D87" s="9"/>
    </row>
    <row r="88" spans="1:4" ht="12.75" customHeight="1" x14ac:dyDescent="0.2">
      <c r="A88" s="30" t="s">
        <v>84</v>
      </c>
      <c r="B88" s="9"/>
      <c r="C88" s="9"/>
      <c r="D88" s="9"/>
    </row>
    <row r="89" spans="1:4" ht="12.75" customHeight="1" x14ac:dyDescent="0.2">
      <c r="A89" s="9"/>
      <c r="B89" s="9"/>
      <c r="C89" s="9"/>
      <c r="D89" s="9"/>
    </row>
    <row r="90" spans="1:4" ht="15" customHeight="1" x14ac:dyDescent="0.25">
      <c r="A90" s="8" t="s">
        <v>38</v>
      </c>
      <c r="B90" s="9"/>
      <c r="C90" s="9"/>
      <c r="D90" s="9"/>
    </row>
    <row r="91" spans="1:4" ht="12.75" customHeight="1" x14ac:dyDescent="0.2">
      <c r="A91" s="31"/>
      <c r="B91" s="31"/>
      <c r="C91" s="31"/>
      <c r="D91" s="31"/>
    </row>
    <row r="92" spans="1:4" ht="12.75" customHeight="1" x14ac:dyDescent="0.25">
      <c r="A92" s="8" t="s">
        <v>37</v>
      </c>
      <c r="B92" s="31"/>
      <c r="C92" s="31"/>
      <c r="D92" s="31"/>
    </row>
    <row r="93" spans="1:4" ht="12.75" customHeight="1" x14ac:dyDescent="0.2">
      <c r="A93" s="14" t="str">
        <f>'Example 1'!A1</f>
        <v>Example 1:- Simple Entry Of ROUNDUP Function</v>
      </c>
      <c r="B93" s="31"/>
      <c r="C93" s="31"/>
      <c r="D93" s="31"/>
    </row>
    <row r="94" spans="1:4" ht="12.75" customHeight="1" x14ac:dyDescent="0.2">
      <c r="A94" s="14" t="str">
        <f>'Example 2'!A1</f>
        <v>Example 2:- ROUNDUP Function Algorithm</v>
      </c>
      <c r="B94" s="31"/>
      <c r="C94" s="31"/>
      <c r="D94" s="31"/>
    </row>
    <row r="95" spans="1:4" ht="12.75" customHeight="1" x14ac:dyDescent="0.2">
      <c r="A95" s="14" t="str">
        <f>'Example 3'!A1</f>
        <v>Example 3:- Investigating The Rules Of Rounding With ROUNDUP</v>
      </c>
      <c r="B95" s="31"/>
      <c r="C95" s="31"/>
      <c r="D95" s="31"/>
    </row>
    <row r="96" spans="1:4" ht="12.75" customHeight="1" x14ac:dyDescent="0.2">
      <c r="A96" s="32" t="str">
        <f>'Example 3'!A4</f>
        <v>a. Positive Number, Zero Digits</v>
      </c>
      <c r="B96" s="31"/>
      <c r="C96" s="31"/>
      <c r="D96" s="31"/>
    </row>
    <row r="97" spans="1:4" ht="12.75" customHeight="1" x14ac:dyDescent="0.2">
      <c r="A97" s="32" t="str">
        <f>'Example 3'!A10</f>
        <v>b. Negative Number, Zero Digits</v>
      </c>
      <c r="B97" s="31"/>
      <c r="C97" s="31"/>
      <c r="D97" s="31"/>
    </row>
    <row r="98" spans="1:4" x14ac:dyDescent="0.2">
      <c r="A98" s="32" t="str">
        <f>'Example 3'!A16</f>
        <v>c. Positive Number, Positive Digits</v>
      </c>
      <c r="B98" s="31"/>
      <c r="C98" s="31"/>
      <c r="D98" s="31"/>
    </row>
    <row r="99" spans="1:4" ht="15" customHeight="1" x14ac:dyDescent="0.2">
      <c r="A99" s="32" t="str">
        <f>'Example 3'!A22</f>
        <v>d. Negative Number, Positive Digits</v>
      </c>
      <c r="B99" s="31"/>
      <c r="C99" s="31"/>
      <c r="D99" s="31"/>
    </row>
    <row r="100" spans="1:4" s="7" customFormat="1" ht="15" customHeight="1" x14ac:dyDescent="0.2">
      <c r="A100" s="32" t="str">
        <f>'Example 3'!A28</f>
        <v>e. Positive Number, Negative Digits</v>
      </c>
      <c r="B100" s="31"/>
      <c r="C100" s="31"/>
      <c r="D100" s="31"/>
    </row>
    <row r="101" spans="1:4" x14ac:dyDescent="0.2">
      <c r="A101" s="32" t="str">
        <f>'Example 3'!A34</f>
        <v>f. Negative Number, Negative Digits</v>
      </c>
      <c r="B101" s="31"/>
      <c r="C101" s="31"/>
      <c r="D101" s="31"/>
    </row>
    <row r="102" spans="1:4" x14ac:dyDescent="0.2">
      <c r="A102" s="14" t="str">
        <f>'Example 4'!A1</f>
        <v>Example 4:- Use And Validation Of ROUNDUP</v>
      </c>
      <c r="B102" s="31"/>
      <c r="C102" s="31"/>
      <c r="D102" s="31"/>
    </row>
    <row r="103" spans="1:4" x14ac:dyDescent="0.2">
      <c r="A103" s="14" t="str">
        <f>'Example 5'!A1</f>
        <v>Example 5:- ROUNDUP To Significant Digits</v>
      </c>
      <c r="B103" s="31"/>
      <c r="C103" s="31"/>
      <c r="D103" s="31"/>
    </row>
    <row r="104" spans="1:4" x14ac:dyDescent="0.2">
      <c r="A104" s="14"/>
      <c r="B104" s="31"/>
      <c r="C104" s="31"/>
      <c r="D104" s="31"/>
    </row>
    <row r="105" spans="1:4" ht="15.75" x14ac:dyDescent="0.25">
      <c r="A105" s="8" t="s">
        <v>2</v>
      </c>
      <c r="B105" s="9"/>
      <c r="C105" s="9"/>
      <c r="D105" s="9"/>
    </row>
    <row r="106" spans="1:4" x14ac:dyDescent="0.2">
      <c r="A106" s="9"/>
      <c r="B106" s="9"/>
      <c r="C106" s="9"/>
      <c r="D106" s="9"/>
    </row>
    <row r="107" spans="1:4" x14ac:dyDescent="0.2">
      <c r="A107" s="33" t="s">
        <v>1</v>
      </c>
      <c r="B107" s="33"/>
      <c r="C107" s="33"/>
      <c r="D107" s="33"/>
    </row>
    <row r="108" spans="1:4" x14ac:dyDescent="0.2">
      <c r="A108" s="15"/>
      <c r="B108" s="9"/>
      <c r="C108" s="9"/>
      <c r="D108" s="9"/>
    </row>
    <row r="109" spans="1:4" x14ac:dyDescent="0.2">
      <c r="A109" s="15" t="s">
        <v>0</v>
      </c>
      <c r="B109" s="9"/>
      <c r="C109" s="9"/>
      <c r="D109" s="9"/>
    </row>
    <row r="110" spans="1:4" x14ac:dyDescent="0.2">
      <c r="A110" s="15"/>
      <c r="B110" s="9"/>
      <c r="C110" s="9"/>
      <c r="D110" s="9"/>
    </row>
    <row r="111" spans="1:4" x14ac:dyDescent="0.2">
      <c r="A111" s="34"/>
      <c r="B111" s="34"/>
      <c r="C111" s="34"/>
      <c r="D111" s="34"/>
    </row>
  </sheetData>
  <mergeCells count="1">
    <mergeCell ref="A107:D107"/>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75</v>
      </c>
      <c r="B1" s="44"/>
      <c r="C1" s="44"/>
      <c r="D1" s="44"/>
      <c r="E1" s="44"/>
    </row>
    <row r="2" spans="1:5" ht="15" customHeight="1" x14ac:dyDescent="0.2">
      <c r="A2" s="20"/>
      <c r="B2" s="20"/>
      <c r="C2" s="20"/>
      <c r="D2" s="20"/>
      <c r="E2" s="20"/>
    </row>
    <row r="3" spans="1:5" x14ac:dyDescent="0.2">
      <c r="A3" s="9" t="s">
        <v>5</v>
      </c>
      <c r="B3" s="39">
        <v>12345.123454789</v>
      </c>
      <c r="C3" s="9"/>
      <c r="D3" s="20"/>
      <c r="E3" s="20"/>
    </row>
    <row r="4" spans="1:5" x14ac:dyDescent="0.2">
      <c r="A4" s="15" t="s">
        <v>16</v>
      </c>
      <c r="B4" s="40">
        <v>5</v>
      </c>
      <c r="C4" s="9"/>
      <c r="D4" s="20"/>
      <c r="E4" s="20"/>
    </row>
    <row r="5" spans="1:5" x14ac:dyDescent="0.2">
      <c r="A5" s="9"/>
      <c r="B5" s="9"/>
      <c r="C5" s="9"/>
      <c r="D5" s="20"/>
      <c r="E5" s="20"/>
    </row>
    <row r="6" spans="1:5" x14ac:dyDescent="0.2">
      <c r="A6" s="15" t="s">
        <v>3</v>
      </c>
      <c r="B6" s="41">
        <f>ROUNDUP(B3,B4)</f>
        <v>12345.123459999999</v>
      </c>
      <c r="C6" s="9"/>
      <c r="D6" s="20"/>
      <c r="E6" s="20"/>
    </row>
    <row r="7" spans="1:5" x14ac:dyDescent="0.2">
      <c r="A7" s="15" t="str">
        <f ca="1">"Formula in "&amp;ADDRESS(ROW(B6),COLUMN(B6),4)&amp;"   &gt;&gt;&gt;    "&amp;_xlfn.FORMULATEXT(B6)</f>
        <v>Formula in B6   &gt;&gt;&gt;    =ROUNDUP(B3,B4)</v>
      </c>
      <c r="B7" s="42"/>
      <c r="C7" s="9"/>
      <c r="D7" s="20"/>
      <c r="E7" s="20"/>
    </row>
    <row r="8" spans="1:5" x14ac:dyDescent="0.2">
      <c r="A8" s="9"/>
      <c r="B8" s="9"/>
      <c r="C8" s="9"/>
      <c r="D8" s="20"/>
      <c r="E8" s="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8" t="s">
        <v>36</v>
      </c>
      <c r="B1" s="44"/>
      <c r="C1" s="44"/>
      <c r="D1" s="44"/>
      <c r="E1" s="44"/>
    </row>
    <row r="2" spans="1:5" ht="15" customHeight="1" x14ac:dyDescent="0.2">
      <c r="A2" s="20"/>
      <c r="B2" s="20"/>
      <c r="C2" s="20"/>
      <c r="D2" s="20"/>
      <c r="E2" s="20"/>
    </row>
    <row r="3" spans="1:5" x14ac:dyDescent="0.2">
      <c r="A3" s="9" t="s">
        <v>5</v>
      </c>
      <c r="B3" s="45">
        <v>-12345.12345678</v>
      </c>
      <c r="C3" s="9"/>
      <c r="D3" s="20"/>
      <c r="E3" s="20"/>
    </row>
    <row r="4" spans="1:5" x14ac:dyDescent="0.2">
      <c r="A4" s="15" t="s">
        <v>16</v>
      </c>
      <c r="B4" s="46">
        <v>4</v>
      </c>
      <c r="C4" s="9"/>
      <c r="D4" s="20"/>
      <c r="E4" s="20"/>
    </row>
    <row r="5" spans="1:5" x14ac:dyDescent="0.2">
      <c r="A5" s="9"/>
      <c r="B5" s="9"/>
      <c r="C5" s="9"/>
      <c r="D5" s="20"/>
      <c r="E5" s="20"/>
    </row>
    <row r="6" spans="1:5" x14ac:dyDescent="0.2">
      <c r="A6" s="20" t="s">
        <v>35</v>
      </c>
      <c r="B6" s="9"/>
      <c r="C6" s="9"/>
      <c r="D6" s="20"/>
      <c r="E6" s="20"/>
    </row>
    <row r="7" spans="1:5" x14ac:dyDescent="0.2">
      <c r="A7" s="15" t="s">
        <v>3</v>
      </c>
      <c r="B7" s="41">
        <f>ROUNDUP(B3,B4)</f>
        <v>-12345.1235</v>
      </c>
      <c r="C7" s="9"/>
      <c r="D7" s="20"/>
      <c r="E7" s="20"/>
    </row>
    <row r="8" spans="1:5" x14ac:dyDescent="0.2">
      <c r="A8" s="15" t="str">
        <f ca="1">"Formula in "&amp;ADDRESS(ROW(B7),COLUMN(B7),4)&amp;"   &gt;&gt;&gt;    "&amp;_xlfn.FORMULATEXT(B7)</f>
        <v>Formula in B7   &gt;&gt;&gt;    =ROUNDUP(B3,B4)</v>
      </c>
      <c r="B8" s="42"/>
      <c r="C8" s="9"/>
      <c r="D8" s="20"/>
      <c r="E8" s="20"/>
    </row>
    <row r="9" spans="1:5" x14ac:dyDescent="0.2">
      <c r="A9" s="15"/>
      <c r="B9" s="42"/>
      <c r="C9" s="9"/>
      <c r="D9" s="20"/>
      <c r="E9" s="20"/>
    </row>
    <row r="10" spans="1:5" x14ac:dyDescent="0.2">
      <c r="A10" s="20" t="s">
        <v>34</v>
      </c>
      <c r="B10" s="42"/>
      <c r="C10" s="9"/>
      <c r="D10" s="20"/>
      <c r="E10" s="20"/>
    </row>
    <row r="11" spans="1:5" x14ac:dyDescent="0.2">
      <c r="A11" s="15" t="s">
        <v>3</v>
      </c>
      <c r="B11" s="47">
        <f>SIGN(B3)*INT(ABS(B3)*10^B4+1*(INT(B3*10^B4)&lt;&gt;B3*10^B4))/10^B4</f>
        <v>-12345.1235</v>
      </c>
      <c r="C11" s="9"/>
      <c r="D11" s="20"/>
      <c r="E11" s="20"/>
    </row>
    <row r="12" spans="1:5" x14ac:dyDescent="0.2">
      <c r="A12" s="15" t="str">
        <f ca="1">"Formula in "&amp;ADDRESS(ROW(B11),COLUMN(B11),4)&amp;"   &gt;&gt;&gt;    "&amp;_xlfn.FORMULATEXT(B11)</f>
        <v>Formula in B11   &gt;&gt;&gt;    =SIGN(B3)*INT(ABS(B3)*10^B4+1*(INT(B3*10^B4)&lt;&gt;B3*10^B4))/10^B4</v>
      </c>
      <c r="B12" s="42"/>
      <c r="C12" s="9"/>
      <c r="D12" s="20"/>
      <c r="E12" s="20"/>
    </row>
    <row r="13" spans="1:5" x14ac:dyDescent="0.2">
      <c r="A13" s="9"/>
      <c r="B13" s="9"/>
      <c r="C13" s="9"/>
      <c r="D13" s="20"/>
      <c r="E13" s="2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3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76</v>
      </c>
      <c r="B1" s="44"/>
      <c r="C1" s="44"/>
      <c r="D1" s="44"/>
      <c r="E1" s="44"/>
    </row>
    <row r="2" spans="1:5" ht="15" customHeight="1" x14ac:dyDescent="0.2">
      <c r="A2" s="20"/>
      <c r="B2" s="49"/>
      <c r="C2" s="9"/>
      <c r="D2" s="49"/>
      <c r="E2" s="50"/>
    </row>
    <row r="3" spans="1:5" x14ac:dyDescent="0.2">
      <c r="A3" s="20" t="s">
        <v>33</v>
      </c>
      <c r="B3" s="49" t="s">
        <v>32</v>
      </c>
      <c r="C3" s="9"/>
      <c r="D3" s="49" t="s">
        <v>31</v>
      </c>
      <c r="E3" s="50" t="s">
        <v>30</v>
      </c>
    </row>
    <row r="4" spans="1:5" x14ac:dyDescent="0.2">
      <c r="A4" s="20" t="s">
        <v>29</v>
      </c>
      <c r="B4" s="49"/>
      <c r="C4" s="9"/>
      <c r="D4" s="49"/>
      <c r="E4" s="50"/>
    </row>
    <row r="5" spans="1:5" x14ac:dyDescent="0.2">
      <c r="A5" s="15" t="s">
        <v>24</v>
      </c>
      <c r="B5" s="51">
        <v>27.892800000000001</v>
      </c>
      <c r="C5" s="9"/>
      <c r="D5" s="51">
        <v>27.5</v>
      </c>
      <c r="E5" s="52"/>
    </row>
    <row r="6" spans="1:5" x14ac:dyDescent="0.2">
      <c r="A6" s="15" t="s">
        <v>16</v>
      </c>
      <c r="B6" s="53">
        <v>0</v>
      </c>
      <c r="C6" s="12"/>
      <c r="D6" s="53">
        <f>B6</f>
        <v>0</v>
      </c>
      <c r="E6" s="9"/>
    </row>
    <row r="7" spans="1:5" x14ac:dyDescent="0.2">
      <c r="A7" s="15" t="s">
        <v>21</v>
      </c>
      <c r="B7" s="51">
        <f>ROUNDUP(B5,B6)</f>
        <v>28</v>
      </c>
      <c r="C7" s="54"/>
      <c r="D7" s="51">
        <f>ROUNDUP(D5,D6)</f>
        <v>28</v>
      </c>
      <c r="E7" s="55"/>
    </row>
    <row r="8" spans="1:5" x14ac:dyDescent="0.2">
      <c r="A8" s="15" t="str">
        <f ca="1">"Formula in "&amp;ADDRESS(ROW(B7),COLUMN(B7),4)&amp;"   &gt;&gt;&gt;    "&amp;_xlfn.FORMULATEXT(B7)</f>
        <v>Formula in B7   &gt;&gt;&gt;    =ROUNDUP(B5,B6)</v>
      </c>
      <c r="B8" s="51"/>
      <c r="C8" s="9"/>
      <c r="D8" s="15" t="str">
        <f ca="1">"Formula in "&amp;ADDRESS(ROW(D7),COLUMN(D7),4)&amp;"   &gt;&gt;&gt;    "&amp;_xlfn.FORMULATEXT(D7)</f>
        <v>Formula in D7   &gt;&gt;&gt;    =ROUNDUP(D5,D6)</v>
      </c>
      <c r="E8" s="9"/>
    </row>
    <row r="9" spans="1:5" x14ac:dyDescent="0.2">
      <c r="A9" s="15"/>
      <c r="B9" s="51"/>
      <c r="C9" s="9"/>
      <c r="D9" s="51"/>
      <c r="E9" s="9"/>
    </row>
    <row r="10" spans="1:5" x14ac:dyDescent="0.2">
      <c r="A10" s="20" t="s">
        <v>28</v>
      </c>
      <c r="B10" s="51"/>
      <c r="C10" s="9"/>
      <c r="D10" s="51"/>
      <c r="E10" s="9"/>
    </row>
    <row r="11" spans="1:5" x14ac:dyDescent="0.2">
      <c r="A11" s="15" t="s">
        <v>22</v>
      </c>
      <c r="B11" s="51">
        <v>-27.89</v>
      </c>
      <c r="C11" s="9"/>
      <c r="D11" s="51">
        <f>-D5</f>
        <v>-27.5</v>
      </c>
      <c r="E11" s="9"/>
    </row>
    <row r="12" spans="1:5" x14ac:dyDescent="0.2">
      <c r="A12" s="15" t="s">
        <v>16</v>
      </c>
      <c r="B12" s="53">
        <v>0</v>
      </c>
      <c r="C12" s="9"/>
      <c r="D12" s="53">
        <f>B12</f>
        <v>0</v>
      </c>
      <c r="E12" s="9"/>
    </row>
    <row r="13" spans="1:5" x14ac:dyDescent="0.2">
      <c r="A13" s="15" t="s">
        <v>21</v>
      </c>
      <c r="B13" s="51">
        <f>ROUNDUP(B11,B12)</f>
        <v>-28</v>
      </c>
      <c r="C13" s="54"/>
      <c r="D13" s="51">
        <f>ROUNDUP(D11,D12)</f>
        <v>-28</v>
      </c>
      <c r="E13" s="55"/>
    </row>
    <row r="14" spans="1:5" x14ac:dyDescent="0.2">
      <c r="A14" s="15" t="str">
        <f ca="1">"Formula in "&amp;ADDRESS(ROW(B13),COLUMN(B13),4)&amp;"   &gt;&gt;&gt;    "&amp;_xlfn.FORMULATEXT(B13)</f>
        <v>Formula in B13   &gt;&gt;&gt;    =ROUNDUP(B11,B12)</v>
      </c>
      <c r="B14" s="51"/>
      <c r="C14" s="9"/>
      <c r="D14" s="15" t="str">
        <f ca="1">"Formula in "&amp;ADDRESS(ROW(D13),COLUMN(D13),4)&amp;"   &gt;&gt;&gt;    "&amp;_xlfn.FORMULATEXT(D13)</f>
        <v>Formula in D13   &gt;&gt;&gt;    =ROUNDUP(D11,D12)</v>
      </c>
      <c r="E14" s="15"/>
    </row>
    <row r="15" spans="1:5" x14ac:dyDescent="0.2">
      <c r="A15" s="15"/>
      <c r="B15" s="51"/>
      <c r="C15" s="9"/>
      <c r="D15" s="15"/>
      <c r="E15" s="15"/>
    </row>
    <row r="16" spans="1:5" x14ac:dyDescent="0.2">
      <c r="A16" s="20" t="s">
        <v>27</v>
      </c>
      <c r="B16" s="49"/>
      <c r="C16" s="9"/>
      <c r="D16" s="49"/>
      <c r="E16" s="50"/>
    </row>
    <row r="17" spans="1:5" x14ac:dyDescent="0.2">
      <c r="A17" s="15" t="s">
        <v>24</v>
      </c>
      <c r="B17" s="56">
        <v>27.789764999999999</v>
      </c>
      <c r="C17" s="9"/>
      <c r="D17" s="56">
        <v>27.785</v>
      </c>
      <c r="E17" s="52"/>
    </row>
    <row r="18" spans="1:5" x14ac:dyDescent="0.2">
      <c r="A18" s="15" t="s">
        <v>16</v>
      </c>
      <c r="B18" s="53">
        <v>2</v>
      </c>
      <c r="C18" s="9"/>
      <c r="D18" s="53">
        <f>B18</f>
        <v>2</v>
      </c>
      <c r="E18" s="9"/>
    </row>
    <row r="19" spans="1:5" x14ac:dyDescent="0.2">
      <c r="A19" s="15" t="s">
        <v>21</v>
      </c>
      <c r="B19" s="56">
        <f>ROUNDUP(B17,B18)</f>
        <v>27.790000000000003</v>
      </c>
      <c r="C19" s="55"/>
      <c r="D19" s="56">
        <f>ROUNDUP(D17,D18)</f>
        <v>27.790000000000003</v>
      </c>
      <c r="E19" s="55"/>
    </row>
    <row r="20" spans="1:5" x14ac:dyDescent="0.2">
      <c r="A20" s="15" t="str">
        <f ca="1">"Formula in "&amp;ADDRESS(ROW(B19),COLUMN(B19),4)&amp;"   &gt;&gt;&gt;    "&amp;_xlfn.FORMULATEXT(B19)</f>
        <v>Formula in B19   &gt;&gt;&gt;    =ROUNDUP(B17,B18)</v>
      </c>
      <c r="B20" s="51"/>
      <c r="C20" s="9"/>
      <c r="D20" s="15" t="str">
        <f ca="1">"Formula in "&amp;ADDRESS(ROW(D19),COLUMN(D19),4)&amp;"   &gt;&gt;&gt;    "&amp;_xlfn.FORMULATEXT(D19)</f>
        <v>Formula in D19   &gt;&gt;&gt;    =ROUNDUP(D17,D18)</v>
      </c>
      <c r="E20" s="9"/>
    </row>
    <row r="21" spans="1:5" x14ac:dyDescent="0.2">
      <c r="A21" s="15"/>
      <c r="B21" s="51"/>
      <c r="C21" s="9"/>
      <c r="D21" s="51"/>
      <c r="E21" s="9"/>
    </row>
    <row r="22" spans="1:5" x14ac:dyDescent="0.2">
      <c r="A22" s="20" t="s">
        <v>26</v>
      </c>
      <c r="B22" s="51"/>
      <c r="C22" s="9"/>
      <c r="D22" s="51"/>
      <c r="E22" s="9"/>
    </row>
    <row r="23" spans="1:5" x14ac:dyDescent="0.2">
      <c r="A23" s="15" t="s">
        <v>22</v>
      </c>
      <c r="B23" s="56">
        <f>-B17</f>
        <v>-27.789764999999999</v>
      </c>
      <c r="C23" s="9"/>
      <c r="D23" s="56">
        <f>-D17</f>
        <v>-27.785</v>
      </c>
      <c r="E23" s="9"/>
    </row>
    <row r="24" spans="1:5" x14ac:dyDescent="0.2">
      <c r="A24" s="15" t="s">
        <v>16</v>
      </c>
      <c r="B24" s="53">
        <v>2</v>
      </c>
      <c r="C24" s="9"/>
      <c r="D24" s="53">
        <f>B24</f>
        <v>2</v>
      </c>
      <c r="E24" s="9"/>
    </row>
    <row r="25" spans="1:5" x14ac:dyDescent="0.2">
      <c r="A25" s="15" t="s">
        <v>21</v>
      </c>
      <c r="B25" s="56">
        <f>ROUNDUP(B23,B24)</f>
        <v>-27.790000000000003</v>
      </c>
      <c r="C25" s="55"/>
      <c r="D25" s="56">
        <f>ROUNDUP(D23,D24)</f>
        <v>-27.790000000000003</v>
      </c>
      <c r="E25" s="55"/>
    </row>
    <row r="26" spans="1:5" x14ac:dyDescent="0.2">
      <c r="A26" s="15" t="str">
        <f ca="1">"Formula in "&amp;ADDRESS(ROW(B25),COLUMN(B25),4)&amp;"   &gt;&gt;&gt;    "&amp;_xlfn.FORMULATEXT(B25)</f>
        <v>Formula in B25   &gt;&gt;&gt;    =ROUNDUP(B23,B24)</v>
      </c>
      <c r="B26" s="51"/>
      <c r="C26" s="9"/>
      <c r="D26" s="15" t="str">
        <f ca="1">"Formula in "&amp;ADDRESS(ROW(D25),COLUMN(D25),4)&amp;"   &gt;&gt;&gt;    "&amp;_xlfn.FORMULATEXT(D25)</f>
        <v>Formula in D25   &gt;&gt;&gt;    =ROUNDUP(D23,D24)</v>
      </c>
      <c r="E26" s="15"/>
    </row>
    <row r="27" spans="1:5" x14ac:dyDescent="0.2">
      <c r="A27" s="15"/>
      <c r="B27" s="51"/>
      <c r="C27" s="9"/>
      <c r="D27" s="15"/>
      <c r="E27" s="15"/>
    </row>
    <row r="28" spans="1:5" x14ac:dyDescent="0.2">
      <c r="A28" s="20" t="s">
        <v>25</v>
      </c>
      <c r="B28" s="49"/>
      <c r="C28" s="9"/>
      <c r="D28" s="49"/>
      <c r="E28" s="50"/>
    </row>
    <row r="29" spans="1:5" x14ac:dyDescent="0.2">
      <c r="A29" s="15" t="s">
        <v>24</v>
      </c>
      <c r="B29" s="57">
        <f>27.789765*100</f>
        <v>2778.9764999999998</v>
      </c>
      <c r="C29" s="9"/>
      <c r="D29" s="57">
        <f>27.785*100</f>
        <v>2778.5</v>
      </c>
      <c r="E29" s="52"/>
    </row>
    <row r="30" spans="1:5" x14ac:dyDescent="0.2">
      <c r="A30" s="15" t="s">
        <v>16</v>
      </c>
      <c r="B30" s="53">
        <v>-2</v>
      </c>
      <c r="C30" s="9"/>
      <c r="D30" s="53">
        <f>B30</f>
        <v>-2</v>
      </c>
      <c r="E30" s="9"/>
    </row>
    <row r="31" spans="1:5" x14ac:dyDescent="0.2">
      <c r="A31" s="15" t="s">
        <v>21</v>
      </c>
      <c r="B31" s="56">
        <f>ROUNDUP(B29,B30)</f>
        <v>2800</v>
      </c>
      <c r="C31" s="55"/>
      <c r="D31" s="56">
        <f>ROUNDUP(D29,D30)</f>
        <v>2800</v>
      </c>
      <c r="E31" s="55"/>
    </row>
    <row r="32" spans="1:5" x14ac:dyDescent="0.2">
      <c r="A32" s="15" t="str">
        <f ca="1">"Formula in "&amp;ADDRESS(ROW(B31),COLUMN(B31),4)&amp;"   &gt;&gt;&gt;    "&amp;_xlfn.FORMULATEXT(B31)</f>
        <v>Formula in B31   &gt;&gt;&gt;    =ROUNDUP(B29,B30)</v>
      </c>
      <c r="B32" s="51"/>
      <c r="C32" s="9"/>
      <c r="D32" s="15" t="str">
        <f ca="1">"Formula in "&amp;ADDRESS(ROW(D31),COLUMN(D31),4)&amp;"   &gt;&gt;&gt;    "&amp;_xlfn.FORMULATEXT(D31)</f>
        <v>Formula in D31   &gt;&gt;&gt;    =ROUNDUP(D29,D30)</v>
      </c>
      <c r="E32" s="9"/>
    </row>
    <row r="33" spans="1:5" x14ac:dyDescent="0.2">
      <c r="A33" s="15"/>
      <c r="B33" s="51"/>
      <c r="C33" s="9"/>
      <c r="D33" s="51"/>
      <c r="E33" s="9"/>
    </row>
    <row r="34" spans="1:5" x14ac:dyDescent="0.2">
      <c r="A34" s="20" t="s">
        <v>23</v>
      </c>
      <c r="B34" s="51"/>
      <c r="C34" s="9"/>
      <c r="D34" s="51"/>
      <c r="E34" s="9"/>
    </row>
    <row r="35" spans="1:5" x14ac:dyDescent="0.2">
      <c r="A35" s="15" t="s">
        <v>22</v>
      </c>
      <c r="B35" s="56">
        <f>-B29</f>
        <v>-2778.9764999999998</v>
      </c>
      <c r="C35" s="9"/>
      <c r="D35" s="56">
        <f>-D29</f>
        <v>-2778.5</v>
      </c>
      <c r="E35" s="9"/>
    </row>
    <row r="36" spans="1:5" x14ac:dyDescent="0.2">
      <c r="A36" s="15" t="s">
        <v>16</v>
      </c>
      <c r="B36" s="53">
        <v>-2</v>
      </c>
      <c r="C36" s="9"/>
      <c r="D36" s="53">
        <f>B36</f>
        <v>-2</v>
      </c>
      <c r="E36" s="9"/>
    </row>
    <row r="37" spans="1:5" x14ac:dyDescent="0.2">
      <c r="A37" s="15" t="s">
        <v>21</v>
      </c>
      <c r="B37" s="56">
        <f>ROUNDUP(B35,B36)</f>
        <v>-2800</v>
      </c>
      <c r="C37" s="55"/>
      <c r="D37" s="56">
        <f>ROUNDUP(D35,D36)</f>
        <v>-2800</v>
      </c>
      <c r="E37" s="55"/>
    </row>
    <row r="38" spans="1:5" x14ac:dyDescent="0.2">
      <c r="A38" s="15" t="str">
        <f ca="1">"Formula in "&amp;ADDRESS(ROW(B37),COLUMN(B37),4)&amp;"   &gt;&gt;&gt;    "&amp;_xlfn.FORMULATEXT(B37)</f>
        <v>Formula in B37   &gt;&gt;&gt;    =ROUNDUP(B35,B36)</v>
      </c>
      <c r="B38" s="51"/>
      <c r="C38" s="9"/>
      <c r="D38" s="15" t="str">
        <f ca="1">"Formula in "&amp;ADDRESS(ROW(D37),COLUMN(D37),4)&amp;"   &gt;&gt;&gt;    "&amp;_xlfn.FORMULATEXT(D37)</f>
        <v>Formula in D37   &gt;&gt;&gt;    =ROUNDUP(D35,D36)</v>
      </c>
      <c r="E38" s="15"/>
    </row>
    <row r="39" spans="1:5" x14ac:dyDescent="0.2">
      <c r="A39" s="15"/>
      <c r="B39" s="51"/>
      <c r="C39" s="9"/>
      <c r="D39" s="15"/>
      <c r="E39" s="1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77</v>
      </c>
      <c r="B1" s="44"/>
      <c r="C1" s="44"/>
      <c r="D1" s="44"/>
      <c r="E1" s="44"/>
    </row>
    <row r="2" spans="1:5" ht="15" customHeight="1" x14ac:dyDescent="0.2">
      <c r="A2" s="58"/>
      <c r="B2" s="59"/>
      <c r="C2" s="60"/>
      <c r="D2" s="20"/>
      <c r="E2" s="9"/>
    </row>
    <row r="3" spans="1:5" x14ac:dyDescent="0.2">
      <c r="A3" s="58" t="s">
        <v>20</v>
      </c>
      <c r="B3" s="59" t="s">
        <v>19</v>
      </c>
      <c r="C3" s="60" t="s">
        <v>18</v>
      </c>
      <c r="D3" s="20" t="s">
        <v>17</v>
      </c>
      <c r="E3" s="9"/>
    </row>
    <row r="4" spans="1:5" x14ac:dyDescent="0.2">
      <c r="A4" s="9" t="s">
        <v>5</v>
      </c>
      <c r="B4" s="45">
        <v>27.897659560000001</v>
      </c>
      <c r="C4" s="61">
        <f>IF(ISNUMBER(B4),0,"Data input error")</f>
        <v>0</v>
      </c>
      <c r="D4" s="9" t="str">
        <f ca="1">_xlfn.FORMULATEXT(C4)</f>
        <v>=IF(ISNUMBER(B4),0,"Data input error")</v>
      </c>
      <c r="E4" s="9"/>
    </row>
    <row r="5" spans="1:5" x14ac:dyDescent="0.2">
      <c r="A5" s="15" t="s">
        <v>16</v>
      </c>
      <c r="B5" s="62">
        <v>5</v>
      </c>
      <c r="C5" s="61">
        <f>IF(INT(B5)-B5=0,0,"Data input error")</f>
        <v>0</v>
      </c>
      <c r="D5" s="9" t="str">
        <f ca="1">_xlfn.FORMULATEXT(C5)</f>
        <v>=IF(INT(B5)-B5=0,0,"Data input error")</v>
      </c>
      <c r="E5" s="9"/>
    </row>
    <row r="6" spans="1:5" x14ac:dyDescent="0.2">
      <c r="A6" s="9"/>
      <c r="B6" s="9"/>
      <c r="C6" s="9" t="str">
        <f>IF(SUM(C4:C5)=0,"Data OK","Data input error")</f>
        <v>Data OK</v>
      </c>
      <c r="D6" s="9" t="str">
        <f ca="1">_xlfn.FORMULATEXT(C6)</f>
        <v>=IF(SUM(C4:C5)=0,"Data OK","Data input error")</v>
      </c>
      <c r="E6" s="9"/>
    </row>
    <row r="7" spans="1:5" x14ac:dyDescent="0.2">
      <c r="A7" s="15" t="s">
        <v>3</v>
      </c>
      <c r="B7" s="56">
        <f>ROUNDUP(B4,B5)</f>
        <v>27.897659999999998</v>
      </c>
      <c r="C7" s="61" t="str">
        <f>IF(AND(ISNUMBER(B5),B4&gt;=0,B5=0),"Note that the number has been rounded down to 0","")</f>
        <v/>
      </c>
      <c r="D7" s="9"/>
      <c r="E7" s="9"/>
    </row>
    <row r="8" spans="1:5" x14ac:dyDescent="0.2">
      <c r="A8" s="15" t="str">
        <f ca="1">"Formula in "&amp;ADDRESS(ROW(B7),COLUMN(B7),4)&amp;"   &gt;&gt;&gt;    "&amp;_xlfn.FORMULATEXT(B7)</f>
        <v>Formula in B7   &gt;&gt;&gt;    =ROUNDUP(B4,B5)</v>
      </c>
      <c r="B8" s="9"/>
      <c r="C8" s="9"/>
      <c r="D8" s="9"/>
      <c r="E8" s="9"/>
    </row>
    <row r="9" spans="1:5" x14ac:dyDescent="0.2">
      <c r="A9" s="15"/>
      <c r="B9" s="9"/>
      <c r="C9" s="9"/>
      <c r="D9" s="9"/>
      <c r="E9" s="9"/>
    </row>
    <row r="10" spans="1:5" x14ac:dyDescent="0.2">
      <c r="A10" s="15" t="s">
        <v>15</v>
      </c>
      <c r="B10" s="9"/>
      <c r="C10" s="9"/>
      <c r="D10" s="9"/>
      <c r="E10" s="9"/>
    </row>
    <row r="11" spans="1:5" x14ac:dyDescent="0.2">
      <c r="A11" s="63" t="s">
        <v>14</v>
      </c>
      <c r="B11" s="60" t="s">
        <v>13</v>
      </c>
      <c r="C11" s="59" t="s">
        <v>12</v>
      </c>
      <c r="D11" s="60" t="s">
        <v>11</v>
      </c>
      <c r="E11" s="20"/>
    </row>
    <row r="12" spans="1:5" x14ac:dyDescent="0.2">
      <c r="A12" s="9" t="str">
        <f>A4</f>
        <v>number</v>
      </c>
      <c r="B12" s="15" t="s">
        <v>10</v>
      </c>
      <c r="C12" s="9"/>
      <c r="D12" s="9"/>
      <c r="E12" s="9"/>
    </row>
    <row r="13" spans="1:5" x14ac:dyDescent="0.2">
      <c r="A13" s="9"/>
      <c r="B13" s="20" t="s">
        <v>9</v>
      </c>
      <c r="C13" s="20" t="b">
        <f>ISNUMBER(B4)</f>
        <v>1</v>
      </c>
      <c r="D13" s="9" t="str">
        <f ca="1">_xlfn.FORMULATEXT(C13)</f>
        <v>=ISNUMBER(B4)</v>
      </c>
      <c r="E13" s="9"/>
    </row>
    <row r="14" spans="1:5" x14ac:dyDescent="0.2">
      <c r="A14" s="9" t="str">
        <f>A5</f>
        <v>digits</v>
      </c>
      <c r="B14" s="15" t="s">
        <v>10</v>
      </c>
      <c r="C14" s="9"/>
      <c r="D14" s="9"/>
      <c r="E14" s="9"/>
    </row>
    <row r="15" spans="1:5" x14ac:dyDescent="0.2">
      <c r="A15" s="9"/>
      <c r="B15" s="20" t="s">
        <v>9</v>
      </c>
      <c r="C15" s="20" t="b">
        <f>INT(B5)-B5=0</f>
        <v>1</v>
      </c>
      <c r="D15" s="9" t="str">
        <f ca="1">_xlfn.FORMULATEXT(C15)</f>
        <v>=INT(B5)-B5=0</v>
      </c>
      <c r="E15" s="9"/>
    </row>
    <row r="16" spans="1:5" x14ac:dyDescent="0.2">
      <c r="A16" s="9" t="s">
        <v>8</v>
      </c>
      <c r="B16" s="20"/>
      <c r="C16" s="20"/>
      <c r="D16" s="9"/>
      <c r="E16" s="9"/>
    </row>
    <row r="17" spans="1:5" x14ac:dyDescent="0.2">
      <c r="A17" s="15" t="s">
        <v>7</v>
      </c>
      <c r="B17" s="20"/>
      <c r="C17" s="20"/>
      <c r="D17" s="9"/>
      <c r="E17" s="9"/>
    </row>
    <row r="18" spans="1:5" x14ac:dyDescent="0.2">
      <c r="A18" s="9"/>
      <c r="B18" s="9"/>
      <c r="C18" s="9"/>
      <c r="D18" s="9"/>
      <c r="E18" s="9"/>
    </row>
  </sheetData>
  <conditionalFormatting sqref="C4:C5">
    <cfRule type="cellIs" dxfId="0" priority="1" operator="equal">
      <formula>0</formula>
    </cfRule>
  </conditionalFormatting>
  <dataValidations count="2">
    <dataValidation type="custom" allowBlank="1" showInputMessage="1" showErrorMessage="1" errorTitle="Data Input Error" error="You input a number of digits for rounding._x000a__x000a_Negatives applied to digits to the left of the decimal point and positives to the right." promptTitle="Data Input Validation" prompt="You input a number of digits for rounding._x000a__x000a_Negatives applied to digits to the left of the decimal point and positives to the right." sqref="B5" xr:uid="{00000000-0002-0000-0400-000000000000}">
      <formula1>INT(B5)-B5=0</formula1>
    </dataValidation>
    <dataValidation type="custom" allowBlank="1" showInputMessage="1" showErrorMessage="1" errorTitle="Data Input Error" error="You must input a number." promptTitle="Data Input Validation" prompt="You must input a number." sqref="B4" xr:uid="{00000000-0002-0000-0400-000001000000}">
      <formula1>ISNUMBER(B4)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8" tint="0.39997558519241921"/>
  </sheetPr>
  <dimension ref="A1:E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8" t="s">
        <v>6</v>
      </c>
      <c r="B1" s="44"/>
      <c r="C1" s="44"/>
      <c r="D1" s="44"/>
      <c r="E1" s="44"/>
    </row>
    <row r="2" spans="1:5" ht="15" customHeight="1" x14ac:dyDescent="0.2">
      <c r="A2" s="20"/>
      <c r="B2" s="20"/>
      <c r="C2" s="20"/>
      <c r="D2" s="20"/>
      <c r="E2" s="20"/>
    </row>
    <row r="3" spans="1:5" x14ac:dyDescent="0.2">
      <c r="A3" s="9" t="s">
        <v>5</v>
      </c>
      <c r="B3" s="45">
        <v>5.1234567890000001E-4</v>
      </c>
      <c r="C3" s="9"/>
      <c r="D3" s="20"/>
      <c r="E3" s="20"/>
    </row>
    <row r="4" spans="1:5" x14ac:dyDescent="0.2">
      <c r="A4" s="15" t="s">
        <v>4</v>
      </c>
      <c r="B4" s="62">
        <v>4</v>
      </c>
      <c r="C4" s="9"/>
      <c r="D4" s="20"/>
      <c r="E4" s="20"/>
    </row>
    <row r="5" spans="1:5" x14ac:dyDescent="0.2">
      <c r="A5" s="9"/>
      <c r="B5" s="9"/>
      <c r="C5" s="9"/>
      <c r="D5" s="20"/>
      <c r="E5" s="20"/>
    </row>
    <row r="6" spans="1:5" x14ac:dyDescent="0.2">
      <c r="A6" s="15" t="s">
        <v>3</v>
      </c>
      <c r="B6" s="64">
        <f>ROUNDUP(B3,B4-(1+INT(LOG10(ABS(B3)))))</f>
        <v>5.1239999999999999E-4</v>
      </c>
      <c r="C6" s="9"/>
      <c r="D6" s="20"/>
      <c r="E6" s="20"/>
    </row>
    <row r="7" spans="1:5" x14ac:dyDescent="0.2">
      <c r="A7" s="15" t="str">
        <f ca="1">"Formula in "&amp;ADDRESS(ROW(B6),COLUMN(B6),4)&amp;"   &gt;&gt;&gt;    "&amp;_xlfn.FORMULATEXT(B6)</f>
        <v>Formula in B6   &gt;&gt;&gt;    =ROUNDUP(B3,B4-(1+INT(LOG10(ABS(B3)))))</v>
      </c>
      <c r="B7" s="42"/>
      <c r="C7" s="9"/>
      <c r="D7" s="20"/>
      <c r="E7" s="20"/>
    </row>
    <row r="8" spans="1:5" x14ac:dyDescent="0.2">
      <c r="A8" s="15"/>
      <c r="B8" s="42"/>
      <c r="C8" s="9"/>
      <c r="D8" s="20"/>
      <c r="E8" s="2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ROUNDUP</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2013-05-26T22:47:18Z</dcterms:created>
  <dcterms:modified xsi:type="dcterms:W3CDTF">2020-08-26T14:10:58Z</dcterms:modified>
</cp:coreProperties>
</file>